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135" firstSheet="1" activeTab="1"/>
  </bookViews>
  <sheets>
    <sheet name="МБТ" sheetId="2" r:id="rId1"/>
    <sheet name="МБТ (3)" sheetId="3" r:id="rId2"/>
  </sheets>
  <externalReferences>
    <externalReference r:id="rId3"/>
  </externalReferences>
  <definedNames>
    <definedName name="Date" localSheetId="0">МБТ!$D$1</definedName>
    <definedName name="Date" localSheetId="1">'МБТ (3)'!$D$1</definedName>
    <definedName name="Date">'[1]Динамика МБТ'!$D$1</definedName>
    <definedName name="Law" localSheetId="0">МБТ!$C$1</definedName>
    <definedName name="Law" localSheetId="1">'МБТ (3)'!$C$1</definedName>
    <definedName name="Law">'[1]Динамика МБТ'!$C$1</definedName>
    <definedName name="PreLaw" localSheetId="0">МБТ!$B$1</definedName>
    <definedName name="PreLaw" localSheetId="1">'МБТ (3)'!$B$1</definedName>
    <definedName name="Year" localSheetId="0">МБТ!$A$1</definedName>
    <definedName name="Year" localSheetId="1">'МБТ (3)'!$A$1</definedName>
    <definedName name="Year">'[1]Динамика МБТ'!$A$1</definedName>
    <definedName name="_xlnm.Print_Area" localSheetId="1">'МБТ (3)'!$A$1:$V$388</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6" i="3" l="1"/>
  <c r="Q15" i="3" l="1"/>
  <c r="T15" i="3"/>
  <c r="V15" i="3"/>
  <c r="T230" i="3" l="1"/>
  <c r="V387" i="3" l="1"/>
  <c r="V385" i="3"/>
  <c r="V383" i="3"/>
  <c r="V381" i="3"/>
  <c r="V313" i="3"/>
  <c r="V309" i="3"/>
  <c r="V283" i="3"/>
  <c r="V278" i="3"/>
  <c r="V230" i="3"/>
  <c r="V152" i="3"/>
  <c r="U15" i="3"/>
  <c r="T387" i="3"/>
  <c r="T385" i="3"/>
  <c r="T383" i="3"/>
  <c r="T381" i="3"/>
  <c r="T313" i="3"/>
  <c r="T309" i="3"/>
  <c r="T302" i="3"/>
  <c r="T283" i="3"/>
  <c r="T278" i="3"/>
  <c r="T152" i="3"/>
  <c r="Q387" i="3"/>
  <c r="Q385" i="3"/>
  <c r="Q383" i="3"/>
  <c r="Q381" i="3"/>
  <c r="Q351" i="3"/>
  <c r="Q313" i="3"/>
  <c r="Q309" i="3"/>
  <c r="Q302" i="3"/>
  <c r="Q283" i="3"/>
  <c r="Q278" i="3"/>
  <c r="Q230" i="3"/>
  <c r="Q152" i="3"/>
  <c r="U387" i="3" l="1"/>
  <c r="S387" i="3"/>
  <c r="P387" i="3"/>
  <c r="U385" i="3"/>
  <c r="S385" i="3"/>
  <c r="P385" i="3"/>
  <c r="U383" i="3"/>
  <c r="S383" i="3"/>
  <c r="P383" i="3"/>
  <c r="U381" i="3"/>
  <c r="S381" i="3"/>
  <c r="P381" i="3"/>
  <c r="S351" i="3"/>
  <c r="P351" i="3"/>
  <c r="S313" i="3"/>
  <c r="P313" i="3"/>
  <c r="U309" i="3"/>
  <c r="S309" i="3"/>
  <c r="P309" i="3"/>
  <c r="U302" i="3"/>
  <c r="S302" i="3"/>
  <c r="P302" i="3"/>
  <c r="U283" i="3"/>
  <c r="S283" i="3"/>
  <c r="P283" i="3"/>
  <c r="U278" i="3"/>
  <c r="S278" i="3"/>
  <c r="P278" i="3"/>
  <c r="U230" i="3"/>
  <c r="S230" i="3"/>
  <c r="P230" i="3"/>
  <c r="P13" i="3"/>
  <c r="S9" i="3"/>
  <c r="U9" i="3"/>
  <c r="P9" i="3"/>
  <c r="V10" i="3"/>
  <c r="V11" i="3"/>
  <c r="V12" i="3"/>
  <c r="V13" i="3"/>
  <c r="V14"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V95" i="3"/>
  <c r="V96" i="3"/>
  <c r="V97" i="3"/>
  <c r="V98" i="3"/>
  <c r="V99" i="3"/>
  <c r="V100" i="3"/>
  <c r="V101" i="3"/>
  <c r="V102" i="3"/>
  <c r="V103" i="3"/>
  <c r="V104" i="3"/>
  <c r="V105" i="3"/>
  <c r="V106" i="3"/>
  <c r="V107" i="3"/>
  <c r="V108" i="3"/>
  <c r="V109" i="3"/>
  <c r="V110" i="3"/>
  <c r="V111" i="3"/>
  <c r="V112" i="3"/>
  <c r="V113" i="3"/>
  <c r="V114" i="3"/>
  <c r="V115" i="3"/>
  <c r="V116" i="3"/>
  <c r="V117" i="3"/>
  <c r="V118" i="3"/>
  <c r="V119" i="3"/>
  <c r="V120" i="3"/>
  <c r="V121" i="3"/>
  <c r="V122" i="3"/>
  <c r="V123" i="3"/>
  <c r="V124" i="3"/>
  <c r="V125" i="3"/>
  <c r="V126" i="3"/>
  <c r="V127" i="3"/>
  <c r="V128" i="3"/>
  <c r="V129" i="3"/>
  <c r="V130" i="3"/>
  <c r="V131" i="3"/>
  <c r="V132" i="3"/>
  <c r="V133" i="3"/>
  <c r="V134" i="3"/>
  <c r="V135" i="3"/>
  <c r="V136" i="3"/>
  <c r="V137" i="3"/>
  <c r="V138" i="3"/>
  <c r="V139" i="3"/>
  <c r="V140" i="3"/>
  <c r="V141" i="3"/>
  <c r="V142" i="3"/>
  <c r="V143" i="3"/>
  <c r="V144" i="3"/>
  <c r="V145" i="3"/>
  <c r="V146" i="3"/>
  <c r="V147" i="3"/>
  <c r="V148" i="3"/>
  <c r="V149" i="3"/>
  <c r="V150" i="3"/>
  <c r="V151" i="3"/>
  <c r="V153" i="3"/>
  <c r="V154" i="3"/>
  <c r="V155" i="3"/>
  <c r="V156" i="3"/>
  <c r="V157" i="3"/>
  <c r="V158" i="3"/>
  <c r="V159" i="3"/>
  <c r="V160" i="3"/>
  <c r="V161" i="3"/>
  <c r="V162" i="3"/>
  <c r="V163" i="3"/>
  <c r="V164" i="3"/>
  <c r="V165" i="3"/>
  <c r="V166" i="3"/>
  <c r="V167" i="3"/>
  <c r="V168" i="3"/>
  <c r="V169" i="3"/>
  <c r="V170" i="3"/>
  <c r="V171" i="3"/>
  <c r="V172" i="3"/>
  <c r="V173" i="3"/>
  <c r="V174" i="3"/>
  <c r="V175" i="3"/>
  <c r="V176" i="3"/>
  <c r="V177" i="3"/>
  <c r="V178" i="3"/>
  <c r="V179" i="3"/>
  <c r="V180" i="3"/>
  <c r="V181" i="3"/>
  <c r="V182" i="3"/>
  <c r="V183" i="3"/>
  <c r="V184" i="3"/>
  <c r="V185" i="3"/>
  <c r="V186" i="3"/>
  <c r="V187" i="3"/>
  <c r="V188" i="3"/>
  <c r="V189" i="3"/>
  <c r="V190" i="3"/>
  <c r="V191" i="3"/>
  <c r="V192" i="3"/>
  <c r="V193" i="3"/>
  <c r="V194" i="3"/>
  <c r="V195" i="3"/>
  <c r="V196" i="3"/>
  <c r="V197" i="3"/>
  <c r="V198" i="3"/>
  <c r="V199" i="3"/>
  <c r="V200" i="3"/>
  <c r="V201" i="3"/>
  <c r="V202" i="3"/>
  <c r="V203" i="3"/>
  <c r="V204" i="3"/>
  <c r="V205" i="3"/>
  <c r="V206" i="3"/>
  <c r="V207" i="3"/>
  <c r="V208" i="3"/>
  <c r="V209" i="3"/>
  <c r="V210" i="3"/>
  <c r="V211" i="3"/>
  <c r="V212" i="3"/>
  <c r="V213" i="3"/>
  <c r="V214" i="3"/>
  <c r="V215" i="3"/>
  <c r="V216" i="3"/>
  <c r="V217" i="3"/>
  <c r="V218" i="3"/>
  <c r="V219" i="3"/>
  <c r="V220" i="3"/>
  <c r="V221" i="3"/>
  <c r="V222" i="3"/>
  <c r="V223" i="3"/>
  <c r="V224" i="3"/>
  <c r="V225" i="3"/>
  <c r="V226" i="3"/>
  <c r="V227" i="3"/>
  <c r="V228" i="3"/>
  <c r="V229" i="3"/>
  <c r="V231" i="3"/>
  <c r="V232" i="3"/>
  <c r="V233" i="3"/>
  <c r="V234" i="3"/>
  <c r="V235" i="3"/>
  <c r="V236" i="3"/>
  <c r="V237" i="3"/>
  <c r="V238" i="3"/>
  <c r="V239" i="3"/>
  <c r="V240" i="3"/>
  <c r="V241" i="3"/>
  <c r="V242" i="3"/>
  <c r="V243" i="3"/>
  <c r="V244" i="3"/>
  <c r="V245" i="3"/>
  <c r="V246" i="3"/>
  <c r="V247" i="3"/>
  <c r="V248" i="3"/>
  <c r="V249" i="3"/>
  <c r="V250" i="3"/>
  <c r="V251" i="3"/>
  <c r="V252" i="3"/>
  <c r="V253" i="3"/>
  <c r="V254" i="3"/>
  <c r="V255" i="3"/>
  <c r="V256" i="3"/>
  <c r="V257" i="3"/>
  <c r="V258" i="3"/>
  <c r="V259" i="3"/>
  <c r="V260" i="3"/>
  <c r="V261" i="3"/>
  <c r="V262" i="3"/>
  <c r="V263" i="3"/>
  <c r="V264" i="3"/>
  <c r="V265" i="3"/>
  <c r="V266" i="3"/>
  <c r="V267" i="3"/>
  <c r="V268" i="3"/>
  <c r="V269" i="3"/>
  <c r="V270" i="3"/>
  <c r="V271" i="3"/>
  <c r="V272" i="3"/>
  <c r="V273" i="3"/>
  <c r="V274" i="3"/>
  <c r="V275" i="3"/>
  <c r="V276" i="3"/>
  <c r="V277" i="3"/>
  <c r="V279" i="3"/>
  <c r="V280" i="3"/>
  <c r="V281" i="3"/>
  <c r="V282" i="3"/>
  <c r="V284" i="3"/>
  <c r="V285" i="3"/>
  <c r="V286" i="3"/>
  <c r="V287" i="3"/>
  <c r="V288" i="3"/>
  <c r="V289" i="3"/>
  <c r="V290" i="3"/>
  <c r="V291" i="3"/>
  <c r="V292" i="3"/>
  <c r="V293" i="3"/>
  <c r="V294" i="3"/>
  <c r="V295" i="3"/>
  <c r="V296" i="3"/>
  <c r="V297" i="3"/>
  <c r="V298" i="3"/>
  <c r="V299" i="3"/>
  <c r="V300" i="3"/>
  <c r="V301" i="3"/>
  <c r="V303" i="3"/>
  <c r="V304" i="3"/>
  <c r="V305" i="3"/>
  <c r="V306" i="3"/>
  <c r="V307" i="3"/>
  <c r="V308" i="3"/>
  <c r="V310" i="3"/>
  <c r="V311" i="3"/>
  <c r="V312" i="3"/>
  <c r="V314" i="3"/>
  <c r="V315" i="3"/>
  <c r="V316" i="3"/>
  <c r="V317" i="3"/>
  <c r="V318" i="3"/>
  <c r="V319" i="3"/>
  <c r="V320" i="3"/>
  <c r="V321" i="3"/>
  <c r="V322" i="3"/>
  <c r="V323" i="3"/>
  <c r="V324" i="3"/>
  <c r="V325" i="3"/>
  <c r="V326" i="3"/>
  <c r="V327" i="3"/>
  <c r="V328" i="3"/>
  <c r="V329" i="3"/>
  <c r="V330" i="3"/>
  <c r="V331" i="3"/>
  <c r="V332" i="3"/>
  <c r="V333" i="3"/>
  <c r="V334" i="3"/>
  <c r="V335" i="3"/>
  <c r="V336" i="3"/>
  <c r="V337" i="3"/>
  <c r="V338" i="3"/>
  <c r="V339" i="3"/>
  <c r="V340" i="3"/>
  <c r="V341" i="3"/>
  <c r="V342" i="3"/>
  <c r="V343" i="3"/>
  <c r="V344" i="3"/>
  <c r="V345" i="3"/>
  <c r="V346" i="3"/>
  <c r="V347" i="3"/>
  <c r="V348" i="3"/>
  <c r="V349" i="3"/>
  <c r="V350" i="3"/>
  <c r="V352" i="3"/>
  <c r="V353" i="3"/>
  <c r="V354" i="3"/>
  <c r="V355" i="3"/>
  <c r="V356" i="3"/>
  <c r="V357" i="3"/>
  <c r="V358" i="3"/>
  <c r="V359" i="3"/>
  <c r="V360" i="3"/>
  <c r="V361" i="3"/>
  <c r="V362" i="3"/>
  <c r="V363" i="3"/>
  <c r="V364" i="3"/>
  <c r="V365" i="3"/>
  <c r="V366" i="3"/>
  <c r="V367" i="3"/>
  <c r="V368" i="3"/>
  <c r="V369" i="3"/>
  <c r="V370" i="3"/>
  <c r="V371" i="3"/>
  <c r="V372" i="3"/>
  <c r="V373" i="3"/>
  <c r="V374" i="3"/>
  <c r="V375" i="3"/>
  <c r="V376" i="3"/>
  <c r="V377" i="3"/>
  <c r="V378" i="3"/>
  <c r="V379" i="3"/>
  <c r="V380" i="3"/>
  <c r="V382" i="3"/>
  <c r="V384" i="3"/>
  <c r="V386" i="3"/>
  <c r="V388" i="3"/>
  <c r="V8" i="3"/>
  <c r="T10" i="3"/>
  <c r="T11" i="3"/>
  <c r="T12" i="3"/>
  <c r="T13" i="3"/>
  <c r="T14" i="3"/>
  <c r="T16" i="3"/>
  <c r="T17" i="3"/>
  <c r="T18" i="3"/>
  <c r="T19" i="3"/>
  <c r="T20" i="3"/>
  <c r="T21" i="3"/>
  <c r="T22" i="3"/>
  <c r="T23" i="3"/>
  <c r="T24" i="3"/>
  <c r="T25" i="3"/>
  <c r="T26" i="3"/>
  <c r="T27" i="3"/>
  <c r="T28" i="3"/>
  <c r="T29" i="3"/>
  <c r="T30" i="3"/>
  <c r="T31" i="3"/>
  <c r="T32" i="3"/>
  <c r="T33" i="3"/>
  <c r="T34" i="3"/>
  <c r="T35" i="3"/>
  <c r="T36" i="3"/>
  <c r="T37" i="3"/>
  <c r="T38" i="3"/>
  <c r="T39" i="3"/>
  <c r="T40" i="3"/>
  <c r="T41" i="3"/>
  <c r="T42" i="3"/>
  <c r="T43" i="3"/>
  <c r="T44" i="3"/>
  <c r="T45" i="3"/>
  <c r="T46" i="3"/>
  <c r="T47" i="3"/>
  <c r="T48" i="3"/>
  <c r="T49" i="3"/>
  <c r="T50" i="3"/>
  <c r="T51" i="3"/>
  <c r="T52" i="3"/>
  <c r="T53" i="3"/>
  <c r="T54" i="3"/>
  <c r="T55" i="3"/>
  <c r="T56" i="3"/>
  <c r="T57" i="3"/>
  <c r="T58" i="3"/>
  <c r="T59" i="3"/>
  <c r="T60" i="3"/>
  <c r="T61" i="3"/>
  <c r="T62" i="3"/>
  <c r="T63" i="3"/>
  <c r="T64" i="3"/>
  <c r="T65" i="3"/>
  <c r="T66" i="3"/>
  <c r="T67" i="3"/>
  <c r="T68" i="3"/>
  <c r="T69" i="3"/>
  <c r="T70" i="3"/>
  <c r="T71" i="3"/>
  <c r="T72" i="3"/>
  <c r="T73" i="3"/>
  <c r="T74" i="3"/>
  <c r="T75" i="3"/>
  <c r="T76" i="3"/>
  <c r="T77" i="3"/>
  <c r="T78" i="3"/>
  <c r="T79" i="3"/>
  <c r="T80" i="3"/>
  <c r="T81" i="3"/>
  <c r="T82" i="3"/>
  <c r="T83" i="3"/>
  <c r="T84" i="3"/>
  <c r="T85" i="3"/>
  <c r="T86" i="3"/>
  <c r="T87" i="3"/>
  <c r="T88" i="3"/>
  <c r="T89" i="3"/>
  <c r="T90" i="3"/>
  <c r="T91" i="3"/>
  <c r="T92" i="3"/>
  <c r="T93" i="3"/>
  <c r="T94" i="3"/>
  <c r="T95" i="3"/>
  <c r="T96" i="3"/>
  <c r="T97" i="3"/>
  <c r="T98" i="3"/>
  <c r="T99" i="3"/>
  <c r="T100" i="3"/>
  <c r="T101" i="3"/>
  <c r="T102" i="3"/>
  <c r="T103" i="3"/>
  <c r="T104" i="3"/>
  <c r="T105" i="3"/>
  <c r="T106" i="3"/>
  <c r="T107" i="3"/>
  <c r="T108" i="3"/>
  <c r="T109" i="3"/>
  <c r="T110" i="3"/>
  <c r="T111" i="3"/>
  <c r="T112" i="3"/>
  <c r="T113" i="3"/>
  <c r="T114" i="3"/>
  <c r="T115" i="3"/>
  <c r="T116" i="3"/>
  <c r="T117" i="3"/>
  <c r="T118" i="3"/>
  <c r="T119" i="3"/>
  <c r="T120" i="3"/>
  <c r="T121" i="3"/>
  <c r="T122" i="3"/>
  <c r="T123" i="3"/>
  <c r="T124" i="3"/>
  <c r="T125" i="3"/>
  <c r="T126" i="3"/>
  <c r="T127" i="3"/>
  <c r="T128" i="3"/>
  <c r="T129" i="3"/>
  <c r="T130" i="3"/>
  <c r="T131" i="3"/>
  <c r="T132" i="3"/>
  <c r="T133" i="3"/>
  <c r="T134" i="3"/>
  <c r="T135" i="3"/>
  <c r="T136" i="3"/>
  <c r="T137" i="3"/>
  <c r="T138" i="3"/>
  <c r="T139" i="3"/>
  <c r="T140" i="3"/>
  <c r="T141" i="3"/>
  <c r="T142" i="3"/>
  <c r="T143" i="3"/>
  <c r="T144" i="3"/>
  <c r="T145" i="3"/>
  <c r="T146" i="3"/>
  <c r="T147" i="3"/>
  <c r="T148" i="3"/>
  <c r="T149" i="3"/>
  <c r="T150" i="3"/>
  <c r="T151" i="3"/>
  <c r="T153" i="3"/>
  <c r="T154" i="3"/>
  <c r="T155" i="3"/>
  <c r="T156" i="3"/>
  <c r="T157" i="3"/>
  <c r="T158" i="3"/>
  <c r="T159" i="3"/>
  <c r="T160" i="3"/>
  <c r="T161" i="3"/>
  <c r="T162" i="3"/>
  <c r="T163" i="3"/>
  <c r="T164" i="3"/>
  <c r="T165" i="3"/>
  <c r="T166" i="3"/>
  <c r="T167" i="3"/>
  <c r="T168" i="3"/>
  <c r="T169" i="3"/>
  <c r="T170" i="3"/>
  <c r="T171" i="3"/>
  <c r="T172" i="3"/>
  <c r="T173" i="3"/>
  <c r="T174" i="3"/>
  <c r="T175" i="3"/>
  <c r="T176" i="3"/>
  <c r="T177" i="3"/>
  <c r="T178" i="3"/>
  <c r="T179" i="3"/>
  <c r="T180" i="3"/>
  <c r="T181" i="3"/>
  <c r="T182" i="3"/>
  <c r="T183" i="3"/>
  <c r="T184" i="3"/>
  <c r="T185" i="3"/>
  <c r="T186" i="3"/>
  <c r="T187" i="3"/>
  <c r="T188" i="3"/>
  <c r="T189" i="3"/>
  <c r="T190" i="3"/>
  <c r="T191" i="3"/>
  <c r="T192" i="3"/>
  <c r="T193" i="3"/>
  <c r="T194" i="3"/>
  <c r="T195" i="3"/>
  <c r="T196" i="3"/>
  <c r="T197" i="3"/>
  <c r="T198" i="3"/>
  <c r="T199" i="3"/>
  <c r="T200" i="3"/>
  <c r="T201" i="3"/>
  <c r="T202" i="3"/>
  <c r="T203" i="3"/>
  <c r="T204" i="3"/>
  <c r="T205" i="3"/>
  <c r="T206" i="3"/>
  <c r="T207" i="3"/>
  <c r="T208" i="3"/>
  <c r="T209" i="3"/>
  <c r="T210" i="3"/>
  <c r="T211" i="3"/>
  <c r="T212" i="3"/>
  <c r="T213" i="3"/>
  <c r="T214" i="3"/>
  <c r="T215" i="3"/>
  <c r="T216" i="3"/>
  <c r="T217" i="3"/>
  <c r="T218" i="3"/>
  <c r="T219" i="3"/>
  <c r="T220" i="3"/>
  <c r="T221" i="3"/>
  <c r="T222" i="3"/>
  <c r="T223" i="3"/>
  <c r="T224" i="3"/>
  <c r="T225" i="3"/>
  <c r="T226" i="3"/>
  <c r="T227" i="3"/>
  <c r="T228" i="3"/>
  <c r="T229" i="3"/>
  <c r="T231" i="3"/>
  <c r="T232" i="3"/>
  <c r="T233" i="3"/>
  <c r="T234" i="3"/>
  <c r="T235" i="3"/>
  <c r="T236" i="3"/>
  <c r="T237" i="3"/>
  <c r="T238" i="3"/>
  <c r="T239" i="3"/>
  <c r="T240" i="3"/>
  <c r="T241" i="3"/>
  <c r="T242" i="3"/>
  <c r="T243" i="3"/>
  <c r="T244" i="3"/>
  <c r="T245" i="3"/>
  <c r="T246" i="3"/>
  <c r="T247" i="3"/>
  <c r="T248" i="3"/>
  <c r="T249" i="3"/>
  <c r="T250" i="3"/>
  <c r="T251" i="3"/>
  <c r="T252" i="3"/>
  <c r="T253" i="3"/>
  <c r="T254" i="3"/>
  <c r="T255" i="3"/>
  <c r="T256" i="3"/>
  <c r="T257" i="3"/>
  <c r="T258" i="3"/>
  <c r="T259" i="3"/>
  <c r="T260" i="3"/>
  <c r="T261" i="3"/>
  <c r="T262" i="3"/>
  <c r="T263" i="3"/>
  <c r="T264" i="3"/>
  <c r="T265" i="3"/>
  <c r="T266" i="3"/>
  <c r="T267" i="3"/>
  <c r="T268" i="3"/>
  <c r="T269" i="3"/>
  <c r="T270" i="3"/>
  <c r="T271" i="3"/>
  <c r="T272" i="3"/>
  <c r="T273" i="3"/>
  <c r="T274" i="3"/>
  <c r="T275" i="3"/>
  <c r="T276" i="3"/>
  <c r="T277" i="3"/>
  <c r="T279" i="3"/>
  <c r="T280" i="3"/>
  <c r="T281" i="3"/>
  <c r="T282" i="3"/>
  <c r="T284" i="3"/>
  <c r="T285" i="3"/>
  <c r="T286" i="3"/>
  <c r="T287" i="3"/>
  <c r="T288" i="3"/>
  <c r="T289" i="3"/>
  <c r="T290" i="3"/>
  <c r="T291" i="3"/>
  <c r="T292" i="3"/>
  <c r="T293" i="3"/>
  <c r="T294" i="3"/>
  <c r="T295" i="3"/>
  <c r="T296" i="3"/>
  <c r="T297" i="3"/>
  <c r="T298" i="3"/>
  <c r="T299" i="3"/>
  <c r="T300" i="3"/>
  <c r="T301" i="3"/>
  <c r="T303" i="3"/>
  <c r="T304" i="3"/>
  <c r="T305" i="3"/>
  <c r="T306" i="3"/>
  <c r="T307" i="3"/>
  <c r="T308" i="3"/>
  <c r="T310" i="3"/>
  <c r="T311" i="3"/>
  <c r="T312" i="3"/>
  <c r="T314" i="3"/>
  <c r="T315" i="3"/>
  <c r="T316" i="3"/>
  <c r="T317" i="3"/>
  <c r="T318" i="3"/>
  <c r="T319" i="3"/>
  <c r="T320" i="3"/>
  <c r="T321" i="3"/>
  <c r="T322" i="3"/>
  <c r="T323" i="3"/>
  <c r="T324" i="3"/>
  <c r="T325" i="3"/>
  <c r="T326" i="3"/>
  <c r="T327" i="3"/>
  <c r="T328" i="3"/>
  <c r="T329" i="3"/>
  <c r="T330" i="3"/>
  <c r="T331" i="3"/>
  <c r="T332" i="3"/>
  <c r="T333" i="3"/>
  <c r="T334" i="3"/>
  <c r="T335" i="3"/>
  <c r="T336" i="3"/>
  <c r="T337" i="3"/>
  <c r="T338" i="3"/>
  <c r="T339" i="3"/>
  <c r="T340" i="3"/>
  <c r="T341" i="3"/>
  <c r="T342" i="3"/>
  <c r="T343" i="3"/>
  <c r="T344" i="3"/>
  <c r="T345" i="3"/>
  <c r="T346" i="3"/>
  <c r="T347" i="3"/>
  <c r="T348" i="3"/>
  <c r="T349" i="3"/>
  <c r="T350" i="3"/>
  <c r="T352" i="3"/>
  <c r="T353" i="3"/>
  <c r="T354" i="3"/>
  <c r="T355" i="3"/>
  <c r="T356" i="3"/>
  <c r="T357" i="3"/>
  <c r="T358" i="3"/>
  <c r="T359" i="3"/>
  <c r="T360" i="3"/>
  <c r="T361" i="3"/>
  <c r="T362" i="3"/>
  <c r="T363" i="3"/>
  <c r="T364" i="3"/>
  <c r="T365" i="3"/>
  <c r="T366" i="3"/>
  <c r="T367" i="3"/>
  <c r="T368" i="3"/>
  <c r="T369" i="3"/>
  <c r="T370" i="3"/>
  <c r="T371" i="3"/>
  <c r="T372" i="3"/>
  <c r="T373" i="3"/>
  <c r="T374" i="3"/>
  <c r="T375" i="3"/>
  <c r="T376" i="3"/>
  <c r="T377" i="3"/>
  <c r="T378" i="3"/>
  <c r="T379" i="3"/>
  <c r="T380" i="3"/>
  <c r="T382" i="3"/>
  <c r="T384" i="3"/>
  <c r="T386" i="3"/>
  <c r="T388" i="3"/>
  <c r="T8" i="3"/>
  <c r="R10" i="3"/>
  <c r="R11" i="3"/>
  <c r="R12" i="3"/>
  <c r="R13" i="3"/>
  <c r="R14" i="3"/>
  <c r="R16" i="3"/>
  <c r="R17" i="3"/>
  <c r="R18" i="3"/>
  <c r="R19" i="3"/>
  <c r="R20" i="3"/>
  <c r="R21" i="3"/>
  <c r="R22" i="3"/>
  <c r="R23" i="3"/>
  <c r="R24" i="3"/>
  <c r="R25" i="3"/>
  <c r="R26" i="3"/>
  <c r="R27" i="3"/>
  <c r="R28" i="3"/>
  <c r="R29" i="3"/>
  <c r="R30" i="3"/>
  <c r="R31" i="3"/>
  <c r="R32" i="3"/>
  <c r="R33" i="3"/>
  <c r="R34" i="3"/>
  <c r="R35" i="3"/>
  <c r="R36" i="3"/>
  <c r="R37" i="3"/>
  <c r="R38" i="3"/>
  <c r="R39" i="3"/>
  <c r="R40" i="3"/>
  <c r="R41" i="3"/>
  <c r="R42" i="3"/>
  <c r="R43" i="3"/>
  <c r="R44" i="3"/>
  <c r="R45" i="3"/>
  <c r="R46" i="3"/>
  <c r="R47" i="3"/>
  <c r="R48" i="3"/>
  <c r="R49" i="3"/>
  <c r="R50" i="3"/>
  <c r="R51" i="3"/>
  <c r="R52" i="3"/>
  <c r="R53" i="3"/>
  <c r="R54" i="3"/>
  <c r="R55" i="3"/>
  <c r="R56" i="3"/>
  <c r="R57" i="3"/>
  <c r="R58" i="3"/>
  <c r="R59" i="3"/>
  <c r="R60" i="3"/>
  <c r="R61" i="3"/>
  <c r="R62" i="3"/>
  <c r="R63" i="3"/>
  <c r="R64" i="3"/>
  <c r="R65" i="3"/>
  <c r="R66" i="3"/>
  <c r="R67" i="3"/>
  <c r="R68" i="3"/>
  <c r="R69" i="3"/>
  <c r="R70" i="3"/>
  <c r="R71" i="3"/>
  <c r="R72" i="3"/>
  <c r="R73" i="3"/>
  <c r="R74" i="3"/>
  <c r="R75" i="3"/>
  <c r="R76" i="3"/>
  <c r="R77" i="3"/>
  <c r="R78" i="3"/>
  <c r="R79" i="3"/>
  <c r="R80" i="3"/>
  <c r="R81" i="3"/>
  <c r="R82" i="3"/>
  <c r="R83" i="3"/>
  <c r="R84" i="3"/>
  <c r="R85" i="3"/>
  <c r="R86" i="3"/>
  <c r="R87" i="3"/>
  <c r="R88" i="3"/>
  <c r="R89" i="3"/>
  <c r="R90" i="3"/>
  <c r="R91" i="3"/>
  <c r="R92" i="3"/>
  <c r="R93" i="3"/>
  <c r="R94" i="3"/>
  <c r="R95" i="3"/>
  <c r="R96" i="3"/>
  <c r="R97" i="3"/>
  <c r="R98" i="3"/>
  <c r="R99" i="3"/>
  <c r="R100" i="3"/>
  <c r="R101" i="3"/>
  <c r="R102" i="3"/>
  <c r="R103" i="3"/>
  <c r="R104" i="3"/>
  <c r="R105" i="3"/>
  <c r="R106" i="3"/>
  <c r="R107" i="3"/>
  <c r="R108" i="3"/>
  <c r="R109" i="3"/>
  <c r="R110" i="3"/>
  <c r="R111" i="3"/>
  <c r="R112" i="3"/>
  <c r="R113" i="3"/>
  <c r="R114" i="3"/>
  <c r="R115" i="3"/>
  <c r="R116" i="3"/>
  <c r="R117" i="3"/>
  <c r="R118" i="3"/>
  <c r="R119" i="3"/>
  <c r="R120" i="3"/>
  <c r="R121" i="3"/>
  <c r="R122" i="3"/>
  <c r="R123" i="3"/>
  <c r="R124" i="3"/>
  <c r="R125" i="3"/>
  <c r="R126" i="3"/>
  <c r="R127" i="3"/>
  <c r="R128" i="3"/>
  <c r="R129" i="3"/>
  <c r="R130" i="3"/>
  <c r="R131" i="3"/>
  <c r="R132" i="3"/>
  <c r="R133" i="3"/>
  <c r="R134" i="3"/>
  <c r="R135" i="3"/>
  <c r="R136" i="3"/>
  <c r="R137" i="3"/>
  <c r="R138" i="3"/>
  <c r="R139" i="3"/>
  <c r="R140" i="3"/>
  <c r="R141" i="3"/>
  <c r="R142" i="3"/>
  <c r="R143" i="3"/>
  <c r="R144" i="3"/>
  <c r="R145" i="3"/>
  <c r="R146" i="3"/>
  <c r="R147" i="3"/>
  <c r="R148" i="3"/>
  <c r="R149" i="3"/>
  <c r="R151" i="3"/>
  <c r="R153" i="3"/>
  <c r="R154" i="3"/>
  <c r="R155" i="3"/>
  <c r="R156" i="3"/>
  <c r="R157" i="3"/>
  <c r="R158" i="3"/>
  <c r="R159" i="3"/>
  <c r="R160" i="3"/>
  <c r="R161" i="3"/>
  <c r="R162" i="3"/>
  <c r="R163" i="3"/>
  <c r="R164" i="3"/>
  <c r="R165" i="3"/>
  <c r="R166" i="3"/>
  <c r="R167" i="3"/>
  <c r="R168" i="3"/>
  <c r="R169" i="3"/>
  <c r="R170" i="3"/>
  <c r="R171" i="3"/>
  <c r="R172" i="3"/>
  <c r="R173" i="3"/>
  <c r="R174" i="3"/>
  <c r="R175" i="3"/>
  <c r="R176" i="3"/>
  <c r="R177" i="3"/>
  <c r="R178" i="3"/>
  <c r="R179" i="3"/>
  <c r="R180" i="3"/>
  <c r="R181" i="3"/>
  <c r="R182" i="3"/>
  <c r="R183" i="3"/>
  <c r="R184" i="3"/>
  <c r="R185" i="3"/>
  <c r="R186" i="3"/>
  <c r="R187" i="3"/>
  <c r="R188" i="3"/>
  <c r="R189" i="3"/>
  <c r="R190" i="3"/>
  <c r="R191" i="3"/>
  <c r="R192" i="3"/>
  <c r="R193" i="3"/>
  <c r="R194" i="3"/>
  <c r="R195" i="3"/>
  <c r="R196" i="3"/>
  <c r="R197" i="3"/>
  <c r="R198" i="3"/>
  <c r="R199" i="3"/>
  <c r="R200" i="3"/>
  <c r="R201" i="3"/>
  <c r="R202" i="3"/>
  <c r="R203" i="3"/>
  <c r="R204" i="3"/>
  <c r="R205" i="3"/>
  <c r="R206" i="3"/>
  <c r="R207" i="3"/>
  <c r="R208" i="3"/>
  <c r="R209" i="3"/>
  <c r="R210" i="3"/>
  <c r="R211" i="3"/>
  <c r="R212" i="3"/>
  <c r="R213" i="3"/>
  <c r="R214" i="3"/>
  <c r="R215" i="3"/>
  <c r="R216" i="3"/>
  <c r="R217" i="3"/>
  <c r="R218" i="3"/>
  <c r="R219" i="3"/>
  <c r="R220" i="3"/>
  <c r="R221" i="3"/>
  <c r="R222" i="3"/>
  <c r="R223" i="3"/>
  <c r="R224" i="3"/>
  <c r="R225" i="3"/>
  <c r="R226" i="3"/>
  <c r="R227" i="3"/>
  <c r="R228" i="3"/>
  <c r="R229" i="3"/>
  <c r="R231" i="3"/>
  <c r="R232" i="3"/>
  <c r="R233" i="3"/>
  <c r="R234" i="3"/>
  <c r="R235" i="3"/>
  <c r="R236" i="3"/>
  <c r="R237" i="3"/>
  <c r="R238" i="3"/>
  <c r="R239" i="3"/>
  <c r="R240" i="3"/>
  <c r="R241" i="3"/>
  <c r="R242" i="3"/>
  <c r="R243" i="3"/>
  <c r="R244" i="3"/>
  <c r="R245" i="3"/>
  <c r="R246" i="3"/>
  <c r="R247" i="3"/>
  <c r="R248" i="3"/>
  <c r="R249" i="3"/>
  <c r="R250" i="3"/>
  <c r="R251" i="3"/>
  <c r="R252" i="3"/>
  <c r="R253" i="3"/>
  <c r="R254" i="3"/>
  <c r="R255" i="3"/>
  <c r="R256" i="3"/>
  <c r="R257" i="3"/>
  <c r="R258" i="3"/>
  <c r="R259" i="3"/>
  <c r="R260" i="3"/>
  <c r="R261" i="3"/>
  <c r="R262" i="3"/>
  <c r="R263" i="3"/>
  <c r="R264" i="3"/>
  <c r="R265" i="3"/>
  <c r="R266" i="3"/>
  <c r="R267" i="3"/>
  <c r="R268" i="3"/>
  <c r="R269" i="3"/>
  <c r="R270" i="3"/>
  <c r="R271" i="3"/>
  <c r="R272" i="3"/>
  <c r="R273" i="3"/>
  <c r="R274" i="3"/>
  <c r="R275" i="3"/>
  <c r="R276" i="3"/>
  <c r="R277" i="3"/>
  <c r="R279" i="3"/>
  <c r="R280" i="3"/>
  <c r="R281" i="3"/>
  <c r="R282" i="3"/>
  <c r="R284" i="3"/>
  <c r="R285" i="3"/>
  <c r="R286" i="3"/>
  <c r="R287" i="3"/>
  <c r="R288" i="3"/>
  <c r="R289" i="3"/>
  <c r="R290" i="3"/>
  <c r="R291" i="3"/>
  <c r="R292" i="3"/>
  <c r="R293" i="3"/>
  <c r="R294" i="3"/>
  <c r="R295" i="3"/>
  <c r="R296" i="3"/>
  <c r="R297" i="3"/>
  <c r="R298" i="3"/>
  <c r="R299" i="3"/>
  <c r="R300" i="3"/>
  <c r="R301" i="3"/>
  <c r="R303" i="3"/>
  <c r="R304" i="3"/>
  <c r="R305" i="3"/>
  <c r="R307" i="3"/>
  <c r="R308" i="3"/>
  <c r="R310" i="3"/>
  <c r="R311" i="3"/>
  <c r="R312" i="3"/>
  <c r="R314" i="3"/>
  <c r="R315" i="3"/>
  <c r="R316" i="3"/>
  <c r="R317" i="3"/>
  <c r="R318" i="3"/>
  <c r="R319" i="3"/>
  <c r="R320" i="3"/>
  <c r="R321" i="3"/>
  <c r="R322" i="3"/>
  <c r="R323" i="3"/>
  <c r="R324" i="3"/>
  <c r="R325" i="3"/>
  <c r="R326" i="3"/>
  <c r="R327" i="3"/>
  <c r="R328" i="3"/>
  <c r="R329" i="3"/>
  <c r="R330" i="3"/>
  <c r="R331" i="3"/>
  <c r="R332" i="3"/>
  <c r="R333" i="3"/>
  <c r="R334" i="3"/>
  <c r="R335" i="3"/>
  <c r="R336" i="3"/>
  <c r="R337" i="3"/>
  <c r="R338" i="3"/>
  <c r="R339" i="3"/>
  <c r="R340" i="3"/>
  <c r="R341" i="3"/>
  <c r="R342" i="3"/>
  <c r="R343" i="3"/>
  <c r="R344" i="3"/>
  <c r="R345" i="3"/>
  <c r="R346" i="3"/>
  <c r="R347" i="3"/>
  <c r="R348" i="3"/>
  <c r="R349" i="3"/>
  <c r="R350" i="3"/>
  <c r="R352" i="3"/>
  <c r="R353" i="3"/>
  <c r="R354" i="3"/>
  <c r="R355" i="3"/>
  <c r="R356" i="3"/>
  <c r="R357" i="3"/>
  <c r="R358" i="3"/>
  <c r="R359" i="3"/>
  <c r="R360" i="3"/>
  <c r="R361" i="3"/>
  <c r="R362" i="3"/>
  <c r="R363" i="3"/>
  <c r="R364" i="3"/>
  <c r="R365" i="3"/>
  <c r="R366" i="3"/>
  <c r="R367" i="3"/>
  <c r="R368" i="3"/>
  <c r="R369" i="3"/>
  <c r="R370" i="3"/>
  <c r="R371" i="3"/>
  <c r="R372" i="3"/>
  <c r="R373" i="3"/>
  <c r="R374" i="3"/>
  <c r="R375" i="3"/>
  <c r="R376" i="3"/>
  <c r="R377" i="3"/>
  <c r="R378" i="3"/>
  <c r="R379" i="3"/>
  <c r="R380" i="3"/>
  <c r="R382" i="3"/>
  <c r="R384" i="3"/>
  <c r="R386" i="3"/>
  <c r="R388" i="3"/>
  <c r="R8" i="3"/>
  <c r="Q10" i="3"/>
  <c r="Q11" i="3"/>
  <c r="Q12" i="3"/>
  <c r="Q13" i="3"/>
  <c r="Q14"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Q45" i="3"/>
  <c r="Q46" i="3"/>
  <c r="Q47" i="3"/>
  <c r="Q48" i="3"/>
  <c r="Q49" i="3"/>
  <c r="Q50" i="3"/>
  <c r="Q51" i="3"/>
  <c r="Q52" i="3"/>
  <c r="Q53" i="3"/>
  <c r="Q54" i="3"/>
  <c r="Q55" i="3"/>
  <c r="Q56" i="3"/>
  <c r="Q57" i="3"/>
  <c r="Q58" i="3"/>
  <c r="Q59" i="3"/>
  <c r="Q60" i="3"/>
  <c r="Q61" i="3"/>
  <c r="Q62" i="3"/>
  <c r="Q63" i="3"/>
  <c r="Q64" i="3"/>
  <c r="Q65" i="3"/>
  <c r="Q66" i="3"/>
  <c r="Q67" i="3"/>
  <c r="Q68" i="3"/>
  <c r="Q69" i="3"/>
  <c r="Q70" i="3"/>
  <c r="Q71" i="3"/>
  <c r="Q72" i="3"/>
  <c r="Q73" i="3"/>
  <c r="Q74" i="3"/>
  <c r="Q75" i="3"/>
  <c r="Q76" i="3"/>
  <c r="Q77" i="3"/>
  <c r="Q78" i="3"/>
  <c r="Q79" i="3"/>
  <c r="Q80" i="3"/>
  <c r="Q81" i="3"/>
  <c r="Q82" i="3"/>
  <c r="Q83" i="3"/>
  <c r="Q84" i="3"/>
  <c r="Q85" i="3"/>
  <c r="Q86" i="3"/>
  <c r="Q87" i="3"/>
  <c r="Q88" i="3"/>
  <c r="Q89" i="3"/>
  <c r="Q90" i="3"/>
  <c r="Q91" i="3"/>
  <c r="Q92" i="3"/>
  <c r="Q93" i="3"/>
  <c r="Q94" i="3"/>
  <c r="Q95" i="3"/>
  <c r="Q96" i="3"/>
  <c r="Q97" i="3"/>
  <c r="Q98" i="3"/>
  <c r="Q99" i="3"/>
  <c r="Q100" i="3"/>
  <c r="Q101" i="3"/>
  <c r="Q102" i="3"/>
  <c r="Q103" i="3"/>
  <c r="Q104" i="3"/>
  <c r="Q105" i="3"/>
  <c r="Q106" i="3"/>
  <c r="Q107" i="3"/>
  <c r="Q108" i="3"/>
  <c r="Q109" i="3"/>
  <c r="Q110" i="3"/>
  <c r="Q111" i="3"/>
  <c r="Q112" i="3"/>
  <c r="Q113" i="3"/>
  <c r="Q114" i="3"/>
  <c r="Q115" i="3"/>
  <c r="Q116" i="3"/>
  <c r="Q117" i="3"/>
  <c r="Q118" i="3"/>
  <c r="Q119" i="3"/>
  <c r="Q120" i="3"/>
  <c r="Q121" i="3"/>
  <c r="Q122" i="3"/>
  <c r="Q123" i="3"/>
  <c r="Q124" i="3"/>
  <c r="Q125" i="3"/>
  <c r="Q126" i="3"/>
  <c r="Q127" i="3"/>
  <c r="Q128" i="3"/>
  <c r="Q129" i="3"/>
  <c r="Q130" i="3"/>
  <c r="Q131" i="3"/>
  <c r="Q132" i="3"/>
  <c r="Q133" i="3"/>
  <c r="Q134" i="3"/>
  <c r="Q135" i="3"/>
  <c r="Q136" i="3"/>
  <c r="Q137" i="3"/>
  <c r="Q138" i="3"/>
  <c r="Q139" i="3"/>
  <c r="Q140" i="3"/>
  <c r="Q141" i="3"/>
  <c r="Q142" i="3"/>
  <c r="Q143" i="3"/>
  <c r="Q144" i="3"/>
  <c r="Q145" i="3"/>
  <c r="Q146" i="3"/>
  <c r="Q147" i="3"/>
  <c r="Q148" i="3"/>
  <c r="Q149" i="3"/>
  <c r="Q150" i="3"/>
  <c r="Q151" i="3"/>
  <c r="Q153" i="3"/>
  <c r="Q154" i="3"/>
  <c r="Q155" i="3"/>
  <c r="Q156" i="3"/>
  <c r="Q157" i="3"/>
  <c r="Q158" i="3"/>
  <c r="Q159" i="3"/>
  <c r="Q160" i="3"/>
  <c r="Q161" i="3"/>
  <c r="Q162" i="3"/>
  <c r="Q163" i="3"/>
  <c r="Q164" i="3"/>
  <c r="Q165" i="3"/>
  <c r="Q166" i="3"/>
  <c r="Q167" i="3"/>
  <c r="Q168" i="3"/>
  <c r="Q169" i="3"/>
  <c r="Q170" i="3"/>
  <c r="Q171" i="3"/>
  <c r="Q172" i="3"/>
  <c r="Q173" i="3"/>
  <c r="Q174" i="3"/>
  <c r="Q175" i="3"/>
  <c r="Q176" i="3"/>
  <c r="Q177" i="3"/>
  <c r="Q178" i="3"/>
  <c r="Q179" i="3"/>
  <c r="Q180" i="3"/>
  <c r="Q181" i="3"/>
  <c r="Q182" i="3"/>
  <c r="Q183" i="3"/>
  <c r="Q184" i="3"/>
  <c r="Q185" i="3"/>
  <c r="Q186" i="3"/>
  <c r="Q187" i="3"/>
  <c r="Q188" i="3"/>
  <c r="Q189" i="3"/>
  <c r="Q190" i="3"/>
  <c r="Q191" i="3"/>
  <c r="Q192" i="3"/>
  <c r="Q193" i="3"/>
  <c r="Q194" i="3"/>
  <c r="Q195" i="3"/>
  <c r="Q196" i="3"/>
  <c r="Q197" i="3"/>
  <c r="Q198" i="3"/>
  <c r="Q199" i="3"/>
  <c r="Q200" i="3"/>
  <c r="Q201" i="3"/>
  <c r="Q202" i="3"/>
  <c r="Q203" i="3"/>
  <c r="Q204" i="3"/>
  <c r="Q205" i="3"/>
  <c r="Q206" i="3"/>
  <c r="Q207" i="3"/>
  <c r="Q208" i="3"/>
  <c r="Q209" i="3"/>
  <c r="Q210" i="3"/>
  <c r="Q211" i="3"/>
  <c r="Q212" i="3"/>
  <c r="Q213" i="3"/>
  <c r="Q214" i="3"/>
  <c r="Q215" i="3"/>
  <c r="Q216" i="3"/>
  <c r="Q217" i="3"/>
  <c r="Q218" i="3"/>
  <c r="Q219" i="3"/>
  <c r="Q220" i="3"/>
  <c r="Q221" i="3"/>
  <c r="Q222" i="3"/>
  <c r="Q223" i="3"/>
  <c r="Q224" i="3"/>
  <c r="Q225" i="3"/>
  <c r="Q226" i="3"/>
  <c r="Q227" i="3"/>
  <c r="Q228" i="3"/>
  <c r="Q229" i="3"/>
  <c r="Q231" i="3"/>
  <c r="Q232" i="3"/>
  <c r="Q233" i="3"/>
  <c r="Q234" i="3"/>
  <c r="Q235" i="3"/>
  <c r="Q236" i="3"/>
  <c r="Q237" i="3"/>
  <c r="Q238" i="3"/>
  <c r="Q239" i="3"/>
  <c r="Q240" i="3"/>
  <c r="Q241" i="3"/>
  <c r="Q242" i="3"/>
  <c r="Q243" i="3"/>
  <c r="Q244" i="3"/>
  <c r="Q245" i="3"/>
  <c r="Q246" i="3"/>
  <c r="Q247" i="3"/>
  <c r="Q248" i="3"/>
  <c r="Q249" i="3"/>
  <c r="Q250" i="3"/>
  <c r="Q251" i="3"/>
  <c r="Q252" i="3"/>
  <c r="Q253" i="3"/>
  <c r="Q254" i="3"/>
  <c r="Q255" i="3"/>
  <c r="Q256" i="3"/>
  <c r="Q257" i="3"/>
  <c r="Q258" i="3"/>
  <c r="Q259" i="3"/>
  <c r="Q260" i="3"/>
  <c r="Q261" i="3"/>
  <c r="Q262" i="3"/>
  <c r="Q263" i="3"/>
  <c r="Q264" i="3"/>
  <c r="Q265" i="3"/>
  <c r="Q266" i="3"/>
  <c r="Q267" i="3"/>
  <c r="Q268" i="3"/>
  <c r="Q269" i="3"/>
  <c r="Q270" i="3"/>
  <c r="Q271" i="3"/>
  <c r="Q272" i="3"/>
  <c r="Q273" i="3"/>
  <c r="Q274" i="3"/>
  <c r="Q275" i="3"/>
  <c r="Q276" i="3"/>
  <c r="Q277" i="3"/>
  <c r="Q279" i="3"/>
  <c r="Q280" i="3"/>
  <c r="Q281" i="3"/>
  <c r="Q282" i="3"/>
  <c r="Q284" i="3"/>
  <c r="Q285" i="3"/>
  <c r="Q286" i="3"/>
  <c r="Q287" i="3"/>
  <c r="Q288" i="3"/>
  <c r="Q289" i="3"/>
  <c r="Q290" i="3"/>
  <c r="Q291" i="3"/>
  <c r="Q292" i="3"/>
  <c r="Q293" i="3"/>
  <c r="Q294" i="3"/>
  <c r="Q295" i="3"/>
  <c r="Q296" i="3"/>
  <c r="Q297" i="3"/>
  <c r="Q298" i="3"/>
  <c r="Q299" i="3"/>
  <c r="Q300" i="3"/>
  <c r="Q301" i="3"/>
  <c r="Q303" i="3"/>
  <c r="Q304" i="3"/>
  <c r="Q305" i="3"/>
  <c r="Q306" i="3"/>
  <c r="Q307" i="3"/>
  <c r="Q308" i="3"/>
  <c r="Q310" i="3"/>
  <c r="Q311" i="3"/>
  <c r="Q312" i="3"/>
  <c r="Q314" i="3"/>
  <c r="Q315" i="3"/>
  <c r="Q316" i="3"/>
  <c r="Q317" i="3"/>
  <c r="Q318" i="3"/>
  <c r="Q319" i="3"/>
  <c r="Q320" i="3"/>
  <c r="Q321" i="3"/>
  <c r="Q322" i="3"/>
  <c r="Q323" i="3"/>
  <c r="Q324" i="3"/>
  <c r="Q325" i="3"/>
  <c r="Q326" i="3"/>
  <c r="Q327" i="3"/>
  <c r="Q328" i="3"/>
  <c r="Q329" i="3"/>
  <c r="Q330" i="3"/>
  <c r="Q331" i="3"/>
  <c r="Q332" i="3"/>
  <c r="Q333" i="3"/>
  <c r="Q334" i="3"/>
  <c r="Q335" i="3"/>
  <c r="Q336" i="3"/>
  <c r="Q337" i="3"/>
  <c r="Q338" i="3"/>
  <c r="Q339" i="3"/>
  <c r="Q340" i="3"/>
  <c r="Q341" i="3"/>
  <c r="Q342" i="3"/>
  <c r="Q343" i="3"/>
  <c r="Q344" i="3"/>
  <c r="Q345" i="3"/>
  <c r="Q346" i="3"/>
  <c r="Q347" i="3"/>
  <c r="Q348" i="3"/>
  <c r="Q349" i="3"/>
  <c r="Q350" i="3"/>
  <c r="Q352" i="3"/>
  <c r="Q353" i="3"/>
  <c r="Q354" i="3"/>
  <c r="Q355" i="3"/>
  <c r="Q356" i="3"/>
  <c r="Q357" i="3"/>
  <c r="Q358" i="3"/>
  <c r="Q359" i="3"/>
  <c r="Q360" i="3"/>
  <c r="Q361" i="3"/>
  <c r="Q362" i="3"/>
  <c r="Q363" i="3"/>
  <c r="Q364" i="3"/>
  <c r="Q365" i="3"/>
  <c r="Q366" i="3"/>
  <c r="Q367" i="3"/>
  <c r="Q368" i="3"/>
  <c r="Q369" i="3"/>
  <c r="Q370" i="3"/>
  <c r="Q371" i="3"/>
  <c r="Q372" i="3"/>
  <c r="Q373" i="3"/>
  <c r="Q374" i="3"/>
  <c r="Q375" i="3"/>
  <c r="Q376" i="3"/>
  <c r="Q377" i="3"/>
  <c r="Q378" i="3"/>
  <c r="Q379" i="3"/>
  <c r="Q380" i="3"/>
  <c r="Q382" i="3"/>
  <c r="Q384" i="3"/>
  <c r="Q386" i="3"/>
  <c r="Q388" i="3"/>
  <c r="Q8" i="3"/>
  <c r="O10" i="3"/>
  <c r="O11" i="3"/>
  <c r="O12" i="3"/>
  <c r="O13" i="3"/>
  <c r="O14"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1"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9" i="3"/>
  <c r="O280" i="3"/>
  <c r="O281" i="3"/>
  <c r="O282" i="3"/>
  <c r="O284" i="3"/>
  <c r="O285" i="3"/>
  <c r="O286" i="3"/>
  <c r="O287" i="3"/>
  <c r="O288" i="3"/>
  <c r="O289" i="3"/>
  <c r="O290" i="3"/>
  <c r="O291" i="3"/>
  <c r="O292" i="3"/>
  <c r="O293" i="3"/>
  <c r="O294" i="3"/>
  <c r="O295" i="3"/>
  <c r="O296" i="3"/>
  <c r="O297" i="3"/>
  <c r="O298" i="3"/>
  <c r="O299" i="3"/>
  <c r="O300" i="3"/>
  <c r="O301" i="3"/>
  <c r="O303" i="3"/>
  <c r="O304" i="3"/>
  <c r="O305" i="3"/>
  <c r="O307" i="3"/>
  <c r="O308" i="3"/>
  <c r="O310" i="3"/>
  <c r="O311" i="3"/>
  <c r="O312"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2" i="3"/>
  <c r="O384" i="3"/>
  <c r="O386" i="3"/>
  <c r="O388" i="3"/>
  <c r="O8" i="3"/>
  <c r="N10" i="3"/>
  <c r="N11" i="3"/>
  <c r="N12" i="3"/>
  <c r="N13" i="3"/>
  <c r="N14"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N84" i="3"/>
  <c r="N85" i="3"/>
  <c r="N86" i="3"/>
  <c r="N87" i="3"/>
  <c r="N88" i="3"/>
  <c r="N89" i="3"/>
  <c r="N90" i="3"/>
  <c r="N91" i="3"/>
  <c r="N92" i="3"/>
  <c r="N93" i="3"/>
  <c r="N94" i="3"/>
  <c r="N95" i="3"/>
  <c r="N96" i="3"/>
  <c r="N97" i="3"/>
  <c r="N98" i="3"/>
  <c r="N99" i="3"/>
  <c r="N100" i="3"/>
  <c r="N101" i="3"/>
  <c r="N102" i="3"/>
  <c r="N103" i="3"/>
  <c r="N104" i="3"/>
  <c r="N105" i="3"/>
  <c r="N106" i="3"/>
  <c r="N107" i="3"/>
  <c r="N108" i="3"/>
  <c r="N109" i="3"/>
  <c r="N110" i="3"/>
  <c r="N111" i="3"/>
  <c r="N112" i="3"/>
  <c r="N113" i="3"/>
  <c r="N114" i="3"/>
  <c r="N115" i="3"/>
  <c r="N116" i="3"/>
  <c r="N117" i="3"/>
  <c r="N118" i="3"/>
  <c r="N119" i="3"/>
  <c r="N120" i="3"/>
  <c r="N121" i="3"/>
  <c r="N122" i="3"/>
  <c r="N123" i="3"/>
  <c r="N124" i="3"/>
  <c r="N125" i="3"/>
  <c r="N126" i="3"/>
  <c r="N127" i="3"/>
  <c r="N128" i="3"/>
  <c r="N129" i="3"/>
  <c r="N130" i="3"/>
  <c r="N131" i="3"/>
  <c r="N132" i="3"/>
  <c r="N133" i="3"/>
  <c r="N134" i="3"/>
  <c r="N135" i="3"/>
  <c r="N136" i="3"/>
  <c r="N137" i="3"/>
  <c r="N138" i="3"/>
  <c r="N139" i="3"/>
  <c r="N140" i="3"/>
  <c r="N141" i="3"/>
  <c r="N142" i="3"/>
  <c r="N143" i="3"/>
  <c r="N144" i="3"/>
  <c r="N145" i="3"/>
  <c r="N146" i="3"/>
  <c r="N147" i="3"/>
  <c r="N148" i="3"/>
  <c r="N149" i="3"/>
  <c r="N151" i="3"/>
  <c r="N153" i="3"/>
  <c r="N154" i="3"/>
  <c r="N155" i="3"/>
  <c r="N156" i="3"/>
  <c r="N157" i="3"/>
  <c r="N158" i="3"/>
  <c r="N159" i="3"/>
  <c r="N160" i="3"/>
  <c r="N161" i="3"/>
  <c r="N162" i="3"/>
  <c r="N163" i="3"/>
  <c r="N164" i="3"/>
  <c r="N165" i="3"/>
  <c r="N166" i="3"/>
  <c r="N167" i="3"/>
  <c r="N168" i="3"/>
  <c r="N169" i="3"/>
  <c r="N170" i="3"/>
  <c r="N171" i="3"/>
  <c r="N172" i="3"/>
  <c r="N173" i="3"/>
  <c r="N174" i="3"/>
  <c r="N175" i="3"/>
  <c r="N176" i="3"/>
  <c r="N177" i="3"/>
  <c r="N178" i="3"/>
  <c r="N179" i="3"/>
  <c r="N180" i="3"/>
  <c r="N181" i="3"/>
  <c r="N182" i="3"/>
  <c r="N183" i="3"/>
  <c r="N184" i="3"/>
  <c r="N185" i="3"/>
  <c r="N186" i="3"/>
  <c r="N187" i="3"/>
  <c r="N188" i="3"/>
  <c r="N189" i="3"/>
  <c r="N190" i="3"/>
  <c r="N191" i="3"/>
  <c r="N192" i="3"/>
  <c r="N193" i="3"/>
  <c r="N194" i="3"/>
  <c r="N195" i="3"/>
  <c r="N196" i="3"/>
  <c r="N197" i="3"/>
  <c r="N198" i="3"/>
  <c r="N199" i="3"/>
  <c r="N200" i="3"/>
  <c r="N201" i="3"/>
  <c r="N202" i="3"/>
  <c r="N203" i="3"/>
  <c r="N204" i="3"/>
  <c r="N205" i="3"/>
  <c r="N206" i="3"/>
  <c r="N207" i="3"/>
  <c r="N208" i="3"/>
  <c r="N209" i="3"/>
  <c r="N210" i="3"/>
  <c r="N211" i="3"/>
  <c r="N212" i="3"/>
  <c r="N213" i="3"/>
  <c r="N214" i="3"/>
  <c r="N215" i="3"/>
  <c r="N216" i="3"/>
  <c r="N217" i="3"/>
  <c r="N218" i="3"/>
  <c r="N219" i="3"/>
  <c r="N220" i="3"/>
  <c r="N221" i="3"/>
  <c r="N222" i="3"/>
  <c r="N223" i="3"/>
  <c r="N224" i="3"/>
  <c r="N225" i="3"/>
  <c r="N226" i="3"/>
  <c r="N227" i="3"/>
  <c r="N228" i="3"/>
  <c r="N229" i="3"/>
  <c r="N231" i="3"/>
  <c r="N232" i="3"/>
  <c r="N233" i="3"/>
  <c r="N234" i="3"/>
  <c r="N235" i="3"/>
  <c r="N236" i="3"/>
  <c r="N237" i="3"/>
  <c r="N238" i="3"/>
  <c r="N239" i="3"/>
  <c r="N240" i="3"/>
  <c r="N241" i="3"/>
  <c r="N242" i="3"/>
  <c r="N243" i="3"/>
  <c r="N244" i="3"/>
  <c r="N245" i="3"/>
  <c r="N246" i="3"/>
  <c r="N247" i="3"/>
  <c r="N248" i="3"/>
  <c r="N249" i="3"/>
  <c r="N250" i="3"/>
  <c r="N251" i="3"/>
  <c r="N252" i="3"/>
  <c r="N253" i="3"/>
  <c r="N254" i="3"/>
  <c r="N255" i="3"/>
  <c r="N256" i="3"/>
  <c r="N257" i="3"/>
  <c r="N258" i="3"/>
  <c r="N259" i="3"/>
  <c r="N260" i="3"/>
  <c r="N261" i="3"/>
  <c r="N262" i="3"/>
  <c r="N263" i="3"/>
  <c r="N264" i="3"/>
  <c r="N265" i="3"/>
  <c r="N266" i="3"/>
  <c r="N267" i="3"/>
  <c r="N268" i="3"/>
  <c r="N269" i="3"/>
  <c r="N270" i="3"/>
  <c r="N271" i="3"/>
  <c r="N272" i="3"/>
  <c r="N273" i="3"/>
  <c r="N274" i="3"/>
  <c r="N275" i="3"/>
  <c r="N276" i="3"/>
  <c r="N277" i="3"/>
  <c r="N279" i="3"/>
  <c r="N280" i="3"/>
  <c r="N281" i="3"/>
  <c r="N282" i="3"/>
  <c r="N284" i="3"/>
  <c r="N285" i="3"/>
  <c r="N286" i="3"/>
  <c r="N287" i="3"/>
  <c r="N288" i="3"/>
  <c r="N289" i="3"/>
  <c r="N290" i="3"/>
  <c r="N291" i="3"/>
  <c r="N292" i="3"/>
  <c r="N293" i="3"/>
  <c r="N294" i="3"/>
  <c r="N295" i="3"/>
  <c r="N296" i="3"/>
  <c r="N297" i="3"/>
  <c r="N298" i="3"/>
  <c r="N299" i="3"/>
  <c r="N300" i="3"/>
  <c r="N301" i="3"/>
  <c r="N303" i="3"/>
  <c r="N304" i="3"/>
  <c r="N305" i="3"/>
  <c r="N307" i="3"/>
  <c r="N308" i="3"/>
  <c r="N310" i="3"/>
  <c r="N312" i="3"/>
  <c r="N314" i="3"/>
  <c r="N315" i="3"/>
  <c r="N316" i="3"/>
  <c r="N317" i="3"/>
  <c r="N318"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2" i="3"/>
  <c r="N384" i="3"/>
  <c r="N386" i="3"/>
  <c r="N388" i="3"/>
  <c r="N8" i="3"/>
  <c r="I9" i="3"/>
  <c r="I10" i="3"/>
  <c r="I11" i="3"/>
  <c r="I12"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1" i="3"/>
  <c r="I152" i="3"/>
  <c r="I153" i="3"/>
  <c r="I154" i="3"/>
  <c r="I155" i="3"/>
  <c r="I156" i="3"/>
  <c r="I157" i="3"/>
  <c r="I158" i="3"/>
  <c r="I159" i="3"/>
  <c r="I160" i="3"/>
  <c r="I161" i="3"/>
  <c r="I162" i="3"/>
  <c r="I163" i="3"/>
  <c r="I164" i="3"/>
  <c r="I165" i="3"/>
  <c r="I166" i="3"/>
  <c r="I167" i="3"/>
  <c r="I168" i="3"/>
  <c r="I169" i="3"/>
  <c r="I170" i="3"/>
  <c r="I171" i="3"/>
  <c r="I172" i="3"/>
  <c r="I173" i="3"/>
  <c r="I174" i="3"/>
  <c r="I175" i="3"/>
  <c r="I176" i="3"/>
  <c r="I177" i="3"/>
  <c r="I178" i="3"/>
  <c r="I179" i="3"/>
  <c r="I180" i="3"/>
  <c r="I181" i="3"/>
  <c r="I182" i="3"/>
  <c r="I183" i="3"/>
  <c r="I184" i="3"/>
  <c r="I185" i="3"/>
  <c r="I186" i="3"/>
  <c r="I187" i="3"/>
  <c r="I188" i="3"/>
  <c r="I189" i="3"/>
  <c r="I190" i="3"/>
  <c r="I191" i="3"/>
  <c r="I192" i="3"/>
  <c r="I193" i="3"/>
  <c r="I194" i="3"/>
  <c r="I195" i="3"/>
  <c r="I196" i="3"/>
  <c r="I197" i="3"/>
  <c r="I198" i="3"/>
  <c r="I199" i="3"/>
  <c r="I200" i="3"/>
  <c r="I201" i="3"/>
  <c r="I202" i="3"/>
  <c r="I203" i="3"/>
  <c r="I204" i="3"/>
  <c r="I205" i="3"/>
  <c r="I206" i="3"/>
  <c r="I207" i="3"/>
  <c r="I208" i="3"/>
  <c r="I209" i="3"/>
  <c r="I210" i="3"/>
  <c r="I211" i="3"/>
  <c r="I212" i="3"/>
  <c r="I213" i="3"/>
  <c r="I214" i="3"/>
  <c r="I215" i="3"/>
  <c r="I216" i="3"/>
  <c r="I217" i="3"/>
  <c r="I218" i="3"/>
  <c r="I219" i="3"/>
  <c r="I220" i="3"/>
  <c r="I221" i="3"/>
  <c r="I222" i="3"/>
  <c r="I223" i="3"/>
  <c r="I224" i="3"/>
  <c r="I225" i="3"/>
  <c r="I226" i="3"/>
  <c r="I227" i="3"/>
  <c r="I229" i="3"/>
  <c r="I230" i="3"/>
  <c r="I231" i="3"/>
  <c r="I232" i="3"/>
  <c r="I233" i="3"/>
  <c r="I234" i="3"/>
  <c r="I235" i="3"/>
  <c r="I236" i="3"/>
  <c r="I237" i="3"/>
  <c r="I238" i="3"/>
  <c r="I239" i="3"/>
  <c r="I240" i="3"/>
  <c r="I241" i="3"/>
  <c r="I242" i="3"/>
  <c r="I243" i="3"/>
  <c r="I244" i="3"/>
  <c r="I245" i="3"/>
  <c r="I246" i="3"/>
  <c r="I247" i="3"/>
  <c r="I248" i="3"/>
  <c r="I249" i="3"/>
  <c r="I250" i="3"/>
  <c r="I251" i="3"/>
  <c r="I252" i="3"/>
  <c r="I253" i="3"/>
  <c r="I254" i="3"/>
  <c r="I255" i="3"/>
  <c r="I256" i="3"/>
  <c r="I257" i="3"/>
  <c r="I258" i="3"/>
  <c r="I259" i="3"/>
  <c r="I260" i="3"/>
  <c r="I261" i="3"/>
  <c r="I262" i="3"/>
  <c r="I263" i="3"/>
  <c r="I264" i="3"/>
  <c r="I265" i="3"/>
  <c r="I266" i="3"/>
  <c r="I267" i="3"/>
  <c r="I268" i="3"/>
  <c r="I269" i="3"/>
  <c r="I270" i="3"/>
  <c r="I271" i="3"/>
  <c r="I272" i="3"/>
  <c r="I273" i="3"/>
  <c r="I274" i="3"/>
  <c r="I275" i="3"/>
  <c r="I276" i="3"/>
  <c r="I277" i="3"/>
  <c r="I278" i="3"/>
  <c r="I279" i="3"/>
  <c r="I280" i="3"/>
  <c r="I282" i="3"/>
  <c r="I283" i="3"/>
  <c r="I284" i="3"/>
  <c r="I285" i="3"/>
  <c r="I286" i="3"/>
  <c r="I287" i="3"/>
  <c r="I288" i="3"/>
  <c r="I289" i="3"/>
  <c r="I290" i="3"/>
  <c r="I291" i="3"/>
  <c r="I292" i="3"/>
  <c r="I293" i="3"/>
  <c r="I294" i="3"/>
  <c r="I295" i="3"/>
  <c r="I296" i="3"/>
  <c r="I297" i="3"/>
  <c r="I298" i="3"/>
  <c r="I299" i="3"/>
  <c r="I300" i="3"/>
  <c r="I301" i="3"/>
  <c r="I302" i="3"/>
  <c r="I303" i="3"/>
  <c r="I304" i="3"/>
  <c r="I305" i="3"/>
  <c r="I307" i="3"/>
  <c r="I308" i="3"/>
  <c r="I309" i="3"/>
  <c r="I310" i="3"/>
  <c r="I311" i="3"/>
  <c r="I312" i="3"/>
  <c r="I313" i="3"/>
  <c r="I315" i="3"/>
  <c r="I316" i="3"/>
  <c r="I317" i="3"/>
  <c r="I318" i="3"/>
  <c r="I319" i="3"/>
  <c r="I320" i="3"/>
  <c r="I321" i="3"/>
  <c r="I322" i="3"/>
  <c r="I323" i="3"/>
  <c r="I324" i="3"/>
  <c r="I325" i="3"/>
  <c r="I326" i="3"/>
  <c r="I327" i="3"/>
  <c r="I328" i="3"/>
  <c r="I329" i="3"/>
  <c r="I330" i="3"/>
  <c r="I331" i="3"/>
  <c r="I332" i="3"/>
  <c r="I333" i="3"/>
  <c r="I334" i="3"/>
  <c r="I335" i="3"/>
  <c r="I336" i="3"/>
  <c r="I337" i="3"/>
  <c r="I338" i="3"/>
  <c r="I339" i="3"/>
  <c r="I340" i="3"/>
  <c r="I341" i="3"/>
  <c r="I342" i="3"/>
  <c r="I343" i="3"/>
  <c r="I344" i="3"/>
  <c r="I345" i="3"/>
  <c r="I346" i="3"/>
  <c r="I347" i="3"/>
  <c r="I348" i="3"/>
  <c r="I349" i="3"/>
  <c r="I350" i="3"/>
  <c r="I351" i="3"/>
  <c r="I352" i="3"/>
  <c r="I353" i="3"/>
  <c r="I354" i="3"/>
  <c r="I355" i="3"/>
  <c r="I356" i="3"/>
  <c r="I357" i="3"/>
  <c r="I358" i="3"/>
  <c r="I359" i="3"/>
  <c r="I360" i="3"/>
  <c r="I361" i="3"/>
  <c r="I362" i="3"/>
  <c r="I363" i="3"/>
  <c r="I364" i="3"/>
  <c r="I365" i="3"/>
  <c r="I366" i="3"/>
  <c r="I367" i="3"/>
  <c r="I368" i="3"/>
  <c r="I369" i="3"/>
  <c r="I370" i="3"/>
  <c r="I371" i="3"/>
  <c r="I372" i="3"/>
  <c r="I373" i="3"/>
  <c r="I374" i="3"/>
  <c r="I375" i="3"/>
  <c r="I376" i="3"/>
  <c r="I377" i="3"/>
  <c r="I378" i="3"/>
  <c r="I379" i="3"/>
  <c r="I380" i="3"/>
  <c r="I381" i="3"/>
  <c r="I382" i="3"/>
  <c r="I383" i="3"/>
  <c r="I384" i="3"/>
  <c r="I385" i="3"/>
  <c r="I388" i="3"/>
  <c r="I8" i="3"/>
  <c r="H385" i="3"/>
  <c r="J385" i="3"/>
  <c r="K385" i="3"/>
  <c r="L385" i="3"/>
  <c r="M385" i="3"/>
  <c r="H383" i="3"/>
  <c r="J383" i="3"/>
  <c r="K383" i="3"/>
  <c r="L383" i="3"/>
  <c r="M383" i="3"/>
  <c r="J387" i="3"/>
  <c r="K387" i="3"/>
  <c r="L387" i="3"/>
  <c r="M387" i="3"/>
  <c r="G385" i="3"/>
  <c r="G383" i="3"/>
  <c r="J384" i="3" l="1"/>
  <c r="J382" i="3"/>
  <c r="H386" i="3"/>
  <c r="H387" i="3" s="1"/>
  <c r="J386" i="3"/>
  <c r="G386" i="3"/>
  <c r="G387" i="3" s="1"/>
  <c r="J302" i="3"/>
  <c r="M381" i="3"/>
  <c r="L381" i="3"/>
  <c r="H381" i="3"/>
  <c r="G381" i="3"/>
  <c r="H355" i="3"/>
  <c r="H311" i="3" s="1"/>
  <c r="G355" i="3"/>
  <c r="G311" i="3" s="1"/>
  <c r="U350" i="3"/>
  <c r="S350" i="3"/>
  <c r="P350" i="3"/>
  <c r="M350" i="3"/>
  <c r="L350" i="3"/>
  <c r="K350" i="3"/>
  <c r="U312" i="3"/>
  <c r="S312" i="3"/>
  <c r="P312" i="3"/>
  <c r="M312" i="3"/>
  <c r="L312" i="3"/>
  <c r="K312" i="3"/>
  <c r="H312" i="3"/>
  <c r="G312" i="3"/>
  <c r="M311" i="3"/>
  <c r="L311" i="3"/>
  <c r="K311" i="3"/>
  <c r="M310" i="3"/>
  <c r="L310" i="3"/>
  <c r="K310" i="3"/>
  <c r="H310" i="3"/>
  <c r="G310" i="3"/>
  <c r="J308" i="3"/>
  <c r="J313" i="3" s="1"/>
  <c r="U308" i="3"/>
  <c r="S308" i="3"/>
  <c r="P308" i="3"/>
  <c r="U301" i="3"/>
  <c r="S301" i="3"/>
  <c r="P301" i="3"/>
  <c r="M301" i="3"/>
  <c r="L301" i="3"/>
  <c r="K301" i="3"/>
  <c r="H301" i="3"/>
  <c r="G301" i="3"/>
  <c r="L285" i="3"/>
  <c r="L282" i="3" s="1"/>
  <c r="H285" i="3"/>
  <c r="G285" i="3"/>
  <c r="G282" i="3" s="1"/>
  <c r="U284" i="3"/>
  <c r="U282" i="3" s="1"/>
  <c r="S284" i="3"/>
  <c r="S279" i="3" s="1"/>
  <c r="S382" i="3" s="1"/>
  <c r="P284" i="3"/>
  <c r="S282" i="3"/>
  <c r="M282" i="3"/>
  <c r="K282" i="3"/>
  <c r="J282" i="3"/>
  <c r="J283" i="3" s="1"/>
  <c r="U280" i="3"/>
  <c r="S280" i="3"/>
  <c r="P280" i="3"/>
  <c r="M280" i="3"/>
  <c r="K280" i="3"/>
  <c r="M279" i="3"/>
  <c r="L279" i="3"/>
  <c r="L382" i="3" s="1"/>
  <c r="K279" i="3"/>
  <c r="H279" i="3"/>
  <c r="G279" i="3"/>
  <c r="M276" i="3"/>
  <c r="H276" i="3"/>
  <c r="G276" i="3"/>
  <c r="M274" i="3"/>
  <c r="L274" i="3"/>
  <c r="K274" i="3"/>
  <c r="H274" i="3"/>
  <c r="G274" i="3"/>
  <c r="J272" i="3"/>
  <c r="J239" i="3"/>
  <c r="J232" i="3"/>
  <c r="H231" i="3"/>
  <c r="G231" i="3"/>
  <c r="G229" i="3" s="1"/>
  <c r="U229" i="3"/>
  <c r="S229" i="3"/>
  <c r="P229" i="3"/>
  <c r="M229" i="3"/>
  <c r="M239" i="3" s="1"/>
  <c r="L229" i="3"/>
  <c r="K229" i="3"/>
  <c r="K239" i="3" s="1"/>
  <c r="J228" i="3"/>
  <c r="J163" i="3"/>
  <c r="K153" i="3"/>
  <c r="U151" i="3"/>
  <c r="S151" i="3"/>
  <c r="P151" i="3"/>
  <c r="M151" i="3"/>
  <c r="L151" i="3"/>
  <c r="H151" i="3"/>
  <c r="G151" i="3"/>
  <c r="J35" i="3"/>
  <c r="U14" i="3"/>
  <c r="S14" i="3"/>
  <c r="P14" i="3"/>
  <c r="M14" i="3"/>
  <c r="L14" i="3"/>
  <c r="K14" i="3"/>
  <c r="H14" i="3"/>
  <c r="G14" i="3"/>
  <c r="U13" i="3"/>
  <c r="U386" i="3" s="1"/>
  <c r="S13" i="3"/>
  <c r="S386" i="3" s="1"/>
  <c r="P386" i="3"/>
  <c r="M13" i="3"/>
  <c r="M386" i="3" s="1"/>
  <c r="L13" i="3"/>
  <c r="L386" i="3" s="1"/>
  <c r="K13" i="3"/>
  <c r="K386" i="3" s="1"/>
  <c r="U12" i="3"/>
  <c r="U384" i="3" s="1"/>
  <c r="S12" i="3"/>
  <c r="S384" i="3" s="1"/>
  <c r="P12" i="3"/>
  <c r="P384" i="3" s="1"/>
  <c r="M12" i="3"/>
  <c r="M384" i="3" s="1"/>
  <c r="L12" i="3"/>
  <c r="K12" i="3"/>
  <c r="K384" i="3" s="1"/>
  <c r="H12" i="3"/>
  <c r="G12" i="3"/>
  <c r="U11" i="3"/>
  <c r="S11" i="3"/>
  <c r="P11" i="3"/>
  <c r="M11" i="3"/>
  <c r="M382" i="3" s="1"/>
  <c r="L11" i="3"/>
  <c r="H11" i="3"/>
  <c r="H382" i="3" s="1"/>
  <c r="G11" i="3"/>
  <c r="G382" i="3" s="1"/>
  <c r="J8" i="3"/>
  <c r="J15" i="3" s="1"/>
  <c r="L6" i="3"/>
  <c r="A1" i="3"/>
  <c r="M402" i="2"/>
  <c r="L402" i="2"/>
  <c r="K402" i="2"/>
  <c r="V402" i="2"/>
  <c r="U402" i="2"/>
  <c r="T402" i="2"/>
  <c r="S402" i="2"/>
  <c r="R402" i="2"/>
  <c r="Q402" i="2"/>
  <c r="P402" i="2"/>
  <c r="K313" i="3" l="1"/>
  <c r="H384" i="3"/>
  <c r="G313" i="3"/>
  <c r="J152" i="3"/>
  <c r="G152" i="3"/>
  <c r="G350" i="3"/>
  <c r="G351" i="3" s="1"/>
  <c r="S8" i="3"/>
  <c r="S15" i="3" s="1"/>
  <c r="K277" i="3"/>
  <c r="K302" i="3" s="1"/>
  <c r="L280" i="3"/>
  <c r="M277" i="3"/>
  <c r="K308" i="3"/>
  <c r="G308" i="3"/>
  <c r="K11" i="3"/>
  <c r="G280" i="3"/>
  <c r="S277" i="3"/>
  <c r="K151" i="3"/>
  <c r="L8" i="3"/>
  <c r="L15" i="3" s="1"/>
  <c r="H350" i="3"/>
  <c r="H351" i="3" s="1"/>
  <c r="P8" i="3"/>
  <c r="G8" i="3"/>
  <c r="G15" i="3" s="1"/>
  <c r="J380" i="3"/>
  <c r="J309" i="3" s="1"/>
  <c r="U8" i="3"/>
  <c r="M308" i="3"/>
  <c r="M313" i="3" s="1"/>
  <c r="L308" i="3"/>
  <c r="L313" i="3" s="1"/>
  <c r="G230" i="3"/>
  <c r="G239" i="3"/>
  <c r="G232" i="3"/>
  <c r="H229" i="3"/>
  <c r="H230" i="3" s="1"/>
  <c r="P282" i="3"/>
  <c r="P279" i="3"/>
  <c r="P277" i="3" s="1"/>
  <c r="H282" i="3"/>
  <c r="H280" i="3"/>
  <c r="H277" i="3" s="1"/>
  <c r="H308" i="3"/>
  <c r="M8" i="3"/>
  <c r="M15" i="3" s="1"/>
  <c r="H8" i="3"/>
  <c r="H9" i="3" s="1"/>
  <c r="L239" i="3"/>
  <c r="L232" i="3"/>
  <c r="J143" i="3"/>
  <c r="M232" i="3"/>
  <c r="U279" i="3"/>
  <c r="U277" i="3" s="1"/>
  <c r="K232" i="3"/>
  <c r="J245" i="2"/>
  <c r="I246" i="2"/>
  <c r="N246" i="2"/>
  <c r="O246" i="2"/>
  <c r="I247" i="2"/>
  <c r="N247" i="2"/>
  <c r="O247" i="2"/>
  <c r="I248" i="2"/>
  <c r="N248" i="2"/>
  <c r="O248" i="2"/>
  <c r="I249" i="2"/>
  <c r="N249" i="2"/>
  <c r="O249" i="2"/>
  <c r="I250" i="2"/>
  <c r="N250" i="2"/>
  <c r="O250" i="2"/>
  <c r="I251" i="2"/>
  <c r="N251" i="2"/>
  <c r="O251" i="2"/>
  <c r="I252" i="2"/>
  <c r="N252" i="2"/>
  <c r="O252" i="2"/>
  <c r="I253" i="2"/>
  <c r="N253" i="2"/>
  <c r="O253" i="2"/>
  <c r="I254" i="2"/>
  <c r="N254" i="2"/>
  <c r="O254" i="2"/>
  <c r="I255" i="2"/>
  <c r="N255" i="2"/>
  <c r="O255" i="2"/>
  <c r="I256" i="2"/>
  <c r="N256" i="2"/>
  <c r="O256" i="2"/>
  <c r="I257" i="2"/>
  <c r="N257" i="2"/>
  <c r="O257" i="2"/>
  <c r="I258" i="2"/>
  <c r="N258" i="2"/>
  <c r="O258" i="2"/>
  <c r="I259" i="2"/>
  <c r="N259" i="2"/>
  <c r="O259" i="2"/>
  <c r="I260" i="2"/>
  <c r="N260" i="2"/>
  <c r="O260" i="2"/>
  <c r="I261" i="2"/>
  <c r="N261" i="2"/>
  <c r="O261" i="2"/>
  <c r="I262" i="2"/>
  <c r="N262" i="2"/>
  <c r="O262" i="2"/>
  <c r="I263" i="2"/>
  <c r="N263" i="2"/>
  <c r="O263" i="2"/>
  <c r="I264" i="2"/>
  <c r="N264" i="2"/>
  <c r="O264" i="2"/>
  <c r="I265" i="2"/>
  <c r="N265" i="2"/>
  <c r="O265" i="2"/>
  <c r="I266" i="2"/>
  <c r="N266" i="2"/>
  <c r="O266" i="2"/>
  <c r="I267" i="2"/>
  <c r="N267" i="2"/>
  <c r="O267" i="2"/>
  <c r="I268" i="2"/>
  <c r="N268" i="2"/>
  <c r="O268" i="2"/>
  <c r="I269" i="2"/>
  <c r="N269" i="2"/>
  <c r="O269" i="2"/>
  <c r="I270" i="2"/>
  <c r="N270" i="2"/>
  <c r="O270" i="2"/>
  <c r="I271" i="2"/>
  <c r="N271" i="2"/>
  <c r="O271" i="2"/>
  <c r="I272" i="2"/>
  <c r="N272" i="2"/>
  <c r="O272" i="2"/>
  <c r="I273" i="2"/>
  <c r="N273" i="2"/>
  <c r="O273" i="2"/>
  <c r="I274" i="2"/>
  <c r="N274" i="2"/>
  <c r="O274" i="2"/>
  <c r="I275" i="2"/>
  <c r="N275" i="2"/>
  <c r="O275" i="2"/>
  <c r="I276" i="2"/>
  <c r="N276" i="2"/>
  <c r="O276" i="2"/>
  <c r="I277" i="2"/>
  <c r="N277" i="2"/>
  <c r="O277" i="2"/>
  <c r="I278" i="2"/>
  <c r="J278" i="2"/>
  <c r="N278" i="2"/>
  <c r="O278" i="2"/>
  <c r="I279" i="2"/>
  <c r="N279" i="2"/>
  <c r="O279" i="2"/>
  <c r="G280" i="2"/>
  <c r="H280" i="2"/>
  <c r="K280" i="2"/>
  <c r="L280" i="2"/>
  <c r="M280" i="2"/>
  <c r="I281" i="2"/>
  <c r="N281" i="2"/>
  <c r="O281" i="2"/>
  <c r="G282" i="2"/>
  <c r="H282" i="2"/>
  <c r="M282" i="2"/>
  <c r="H309" i="3" l="1"/>
  <c r="H313" i="3"/>
  <c r="G277" i="3"/>
  <c r="G302" i="3" s="1"/>
  <c r="G384" i="3"/>
  <c r="P382" i="3"/>
  <c r="K8" i="3"/>
  <c r="K15" i="3" s="1"/>
  <c r="K382" i="3"/>
  <c r="L277" i="3"/>
  <c r="L384" i="3"/>
  <c r="U382" i="3"/>
  <c r="M152" i="3"/>
  <c r="L152" i="3"/>
  <c r="S152" i="3"/>
  <c r="U152" i="3"/>
  <c r="J230" i="3"/>
  <c r="J9" i="3"/>
  <c r="J278" i="3"/>
  <c r="M302" i="3"/>
  <c r="M283" i="3"/>
  <c r="H302" i="3"/>
  <c r="H278" i="3"/>
  <c r="V389" i="3"/>
  <c r="P152" i="3"/>
  <c r="P15" i="3"/>
  <c r="K152" i="3"/>
  <c r="H15" i="3"/>
  <c r="K283" i="3"/>
  <c r="H283" i="3"/>
  <c r="L302" i="3"/>
  <c r="L283" i="3"/>
  <c r="G283" i="3"/>
  <c r="H152" i="3"/>
  <c r="S380" i="3"/>
  <c r="G9" i="3"/>
  <c r="G143" i="3"/>
  <c r="S389" i="3"/>
  <c r="G309" i="3"/>
  <c r="L380" i="3"/>
  <c r="L309" i="3" s="1"/>
  <c r="J351" i="3"/>
  <c r="G226" i="3"/>
  <c r="T389" i="3"/>
  <c r="U380" i="3"/>
  <c r="L226" i="3"/>
  <c r="Q389" i="3"/>
  <c r="K380" i="3"/>
  <c r="K309" i="3" s="1"/>
  <c r="G278" i="3"/>
  <c r="R389" i="3"/>
  <c r="L143" i="3"/>
  <c r="G389" i="3"/>
  <c r="P389" i="3"/>
  <c r="L149" i="3"/>
  <c r="K143" i="3"/>
  <c r="K226" i="3"/>
  <c r="L389" i="3"/>
  <c r="J381" i="3"/>
  <c r="K149" i="3"/>
  <c r="K389" i="3"/>
  <c r="G149" i="3"/>
  <c r="M380" i="3"/>
  <c r="M309" i="3" s="1"/>
  <c r="M389" i="3"/>
  <c r="M226" i="3"/>
  <c r="M143" i="3"/>
  <c r="M149" i="3"/>
  <c r="U389" i="3"/>
  <c r="P380" i="3"/>
  <c r="H389" i="3"/>
  <c r="H226" i="3"/>
  <c r="H149" i="3"/>
  <c r="H143" i="3"/>
  <c r="H239" i="3"/>
  <c r="H232" i="3"/>
  <c r="Q367" i="2"/>
  <c r="R367" i="2"/>
  <c r="S367" i="2"/>
  <c r="T367" i="2"/>
  <c r="U367" i="2"/>
  <c r="V367" i="2"/>
  <c r="P367" i="2"/>
  <c r="Q328" i="2"/>
  <c r="R328" i="2"/>
  <c r="S328" i="2"/>
  <c r="T328" i="2"/>
  <c r="U328" i="2"/>
  <c r="V328" i="2"/>
  <c r="P328" i="2"/>
  <c r="U292" i="2"/>
  <c r="S292" i="2"/>
  <c r="P292" i="2"/>
  <c r="M230" i="3" l="1"/>
  <c r="M9" i="3"/>
  <c r="M278" i="3"/>
  <c r="K351" i="3"/>
  <c r="K278" i="3"/>
  <c r="K230" i="3"/>
  <c r="K9" i="3"/>
  <c r="L9" i="3"/>
  <c r="L278" i="3"/>
  <c r="L230" i="3"/>
  <c r="K381" i="3"/>
  <c r="L351" i="3"/>
  <c r="M351" i="3"/>
  <c r="Q320" i="2"/>
  <c r="R320" i="2"/>
  <c r="S320" i="2"/>
  <c r="T320" i="2"/>
  <c r="U320" i="2"/>
  <c r="V320" i="2"/>
  <c r="P320" i="2"/>
  <c r="Q311" i="2"/>
  <c r="R311" i="2"/>
  <c r="S311" i="2"/>
  <c r="T311" i="2"/>
  <c r="U311" i="2"/>
  <c r="V311" i="2"/>
  <c r="P311" i="2"/>
  <c r="Q290" i="2"/>
  <c r="R290" i="2"/>
  <c r="S290" i="2"/>
  <c r="T290" i="2"/>
  <c r="U290" i="2"/>
  <c r="V290" i="2"/>
  <c r="P290" i="2"/>
  <c r="Q287" i="2"/>
  <c r="R287" i="2"/>
  <c r="S287" i="2"/>
  <c r="T287" i="2"/>
  <c r="U287" i="2"/>
  <c r="V287" i="2"/>
  <c r="P287" i="2"/>
  <c r="P283" i="2" s="1"/>
  <c r="Q285" i="2"/>
  <c r="R285" i="2"/>
  <c r="S285" i="2"/>
  <c r="T285" i="2"/>
  <c r="U285" i="2"/>
  <c r="V285" i="2"/>
  <c r="P285" i="2"/>
  <c r="S283" i="2"/>
  <c r="Q235" i="2"/>
  <c r="R235" i="2"/>
  <c r="S235" i="2"/>
  <c r="T235" i="2"/>
  <c r="U235" i="2"/>
  <c r="V235" i="2"/>
  <c r="P235" i="2"/>
  <c r="Q14" i="2"/>
  <c r="R14" i="2"/>
  <c r="S14" i="2"/>
  <c r="T14" i="2"/>
  <c r="U14" i="2"/>
  <c r="V14" i="2"/>
  <c r="Q12" i="2"/>
  <c r="R12" i="2"/>
  <c r="S12" i="2"/>
  <c r="T12" i="2"/>
  <c r="U12" i="2"/>
  <c r="V12" i="2"/>
  <c r="Q10" i="2"/>
  <c r="R10" i="2"/>
  <c r="S10" i="2"/>
  <c r="T10" i="2"/>
  <c r="U10" i="2"/>
  <c r="V10" i="2"/>
  <c r="P14" i="2"/>
  <c r="P12" i="2"/>
  <c r="P10" i="2"/>
  <c r="P7" i="2" s="1"/>
  <c r="P399" i="2" s="1"/>
  <c r="Q155" i="2"/>
  <c r="R155" i="2"/>
  <c r="S155" i="2"/>
  <c r="T155" i="2"/>
  <c r="U155" i="2"/>
  <c r="V155" i="2"/>
  <c r="P155" i="2"/>
  <c r="Q283" i="2" l="1"/>
  <c r="T7" i="2"/>
  <c r="Q7" i="2"/>
  <c r="Q399" i="2" s="1"/>
  <c r="S7" i="2"/>
  <c r="S399" i="2" s="1"/>
  <c r="R7" i="2"/>
  <c r="U283" i="2"/>
  <c r="T283" i="2"/>
  <c r="R283" i="2"/>
  <c r="V7" i="2"/>
  <c r="U7" i="2"/>
  <c r="U399" i="2" s="1"/>
  <c r="Q16" i="2"/>
  <c r="R16" i="2"/>
  <c r="S16" i="2"/>
  <c r="T16" i="2"/>
  <c r="U16" i="2"/>
  <c r="V16" i="2"/>
  <c r="P16" i="2"/>
  <c r="M325" i="2"/>
  <c r="M323" i="2"/>
  <c r="M320" i="2" s="1"/>
  <c r="M367" i="2"/>
  <c r="M328" i="2"/>
  <c r="M285" i="2"/>
  <c r="M311" i="2"/>
  <c r="M290" i="2"/>
  <c r="M287" i="2"/>
  <c r="M14" i="2"/>
  <c r="M12" i="2"/>
  <c r="M7" i="2" s="1"/>
  <c r="M10" i="2"/>
  <c r="M155" i="2"/>
  <c r="M235" i="2"/>
  <c r="M245" i="2" s="1"/>
  <c r="L14" i="2"/>
  <c r="L12" i="2"/>
  <c r="L10" i="2"/>
  <c r="L325" i="2"/>
  <c r="L323" i="2"/>
  <c r="L320" i="2" s="1"/>
  <c r="L367" i="2"/>
  <c r="L328" i="2"/>
  <c r="L294" i="2"/>
  <c r="L287" i="2"/>
  <c r="L283" i="2" s="1"/>
  <c r="L285" i="2"/>
  <c r="L311" i="2"/>
  <c r="L290" i="2"/>
  <c r="L155" i="2"/>
  <c r="L235" i="2"/>
  <c r="L245" i="2" s="1"/>
  <c r="H323" i="2"/>
  <c r="G323" i="2"/>
  <c r="H373" i="2"/>
  <c r="H325" i="2" s="1"/>
  <c r="G373" i="2"/>
  <c r="G367" i="2" s="1"/>
  <c r="H328" i="2"/>
  <c r="G328" i="2"/>
  <c r="H285" i="2"/>
  <c r="G285" i="2"/>
  <c r="H311" i="2"/>
  <c r="G311" i="2"/>
  <c r="H294" i="2"/>
  <c r="H290" i="2" s="1"/>
  <c r="G294" i="2"/>
  <c r="G287" i="2" s="1"/>
  <c r="H12" i="2"/>
  <c r="H10" i="2"/>
  <c r="H7" i="2" s="1"/>
  <c r="G12" i="2"/>
  <c r="G10" i="2"/>
  <c r="G7" i="2" s="1"/>
  <c r="H155" i="2"/>
  <c r="G155" i="2"/>
  <c r="G325" i="2" l="1"/>
  <c r="G320" i="2" s="1"/>
  <c r="L7" i="2"/>
  <c r="L399" i="2" s="1"/>
  <c r="T399" i="2"/>
  <c r="R399" i="2"/>
  <c r="G290" i="2"/>
  <c r="G283" i="2"/>
  <c r="H320" i="2"/>
  <c r="M283" i="2"/>
  <c r="M399" i="2" s="1"/>
  <c r="H367" i="2"/>
  <c r="H287" i="2"/>
  <c r="H283" i="2" s="1"/>
  <c r="H16" i="2"/>
  <c r="G16" i="2"/>
  <c r="G237" i="2"/>
  <c r="G235" i="2" l="1"/>
  <c r="H237" i="2"/>
  <c r="H235" i="2" s="1"/>
  <c r="H402" i="2" l="1"/>
  <c r="H245" i="2"/>
  <c r="G402" i="2"/>
  <c r="G245" i="2"/>
  <c r="K156" i="2"/>
  <c r="N156" i="2" s="1"/>
  <c r="K325" i="2"/>
  <c r="N325" i="2" s="1"/>
  <c r="K323" i="2"/>
  <c r="K320" i="2" s="1"/>
  <c r="K367" i="2"/>
  <c r="K374" i="2" s="1"/>
  <c r="K328" i="2"/>
  <c r="K311" i="2"/>
  <c r="N311" i="2" s="1"/>
  <c r="K287" i="2"/>
  <c r="K285" i="2"/>
  <c r="K290" i="2"/>
  <c r="N290" i="2" s="1"/>
  <c r="M291" i="2"/>
  <c r="H291" i="2"/>
  <c r="G291" i="2"/>
  <c r="O290" i="2"/>
  <c r="J290" i="2"/>
  <c r="I290" i="2"/>
  <c r="O401" i="2"/>
  <c r="N401" i="2"/>
  <c r="I401" i="2"/>
  <c r="M400" i="2"/>
  <c r="L400" i="2"/>
  <c r="M236" i="2"/>
  <c r="L368" i="2"/>
  <c r="H400" i="2"/>
  <c r="G400" i="2"/>
  <c r="O398" i="2"/>
  <c r="N398" i="2"/>
  <c r="I398" i="2"/>
  <c r="O397" i="2"/>
  <c r="N397" i="2"/>
  <c r="I397" i="2"/>
  <c r="O396" i="2"/>
  <c r="N396" i="2"/>
  <c r="I396" i="2"/>
  <c r="O395" i="2"/>
  <c r="N395" i="2"/>
  <c r="I395" i="2"/>
  <c r="O394" i="2"/>
  <c r="N394" i="2"/>
  <c r="I394" i="2"/>
  <c r="O393" i="2"/>
  <c r="N393" i="2"/>
  <c r="I393" i="2"/>
  <c r="O392" i="2"/>
  <c r="N392" i="2"/>
  <c r="I392" i="2"/>
  <c r="O391" i="2"/>
  <c r="N391" i="2"/>
  <c r="I391" i="2"/>
  <c r="O390" i="2"/>
  <c r="N390" i="2"/>
  <c r="I390" i="2"/>
  <c r="O389" i="2"/>
  <c r="N389" i="2"/>
  <c r="I389" i="2"/>
  <c r="O388" i="2"/>
  <c r="N388" i="2"/>
  <c r="I388" i="2"/>
  <c r="O387" i="2"/>
  <c r="N387" i="2"/>
  <c r="I387" i="2"/>
  <c r="O386" i="2"/>
  <c r="N386" i="2"/>
  <c r="I386" i="2"/>
  <c r="O385" i="2"/>
  <c r="N385" i="2"/>
  <c r="I385" i="2"/>
  <c r="O384" i="2"/>
  <c r="N384" i="2"/>
  <c r="I384" i="2"/>
  <c r="O383" i="2"/>
  <c r="N383" i="2"/>
  <c r="I383" i="2"/>
  <c r="O382" i="2"/>
  <c r="N382" i="2"/>
  <c r="I382" i="2"/>
  <c r="O381" i="2"/>
  <c r="N381" i="2"/>
  <c r="I381" i="2"/>
  <c r="O380" i="2"/>
  <c r="N380" i="2"/>
  <c r="I380" i="2"/>
  <c r="O379" i="2"/>
  <c r="N379" i="2"/>
  <c r="I379" i="2"/>
  <c r="O378" i="2"/>
  <c r="N378" i="2"/>
  <c r="I378" i="2"/>
  <c r="O377" i="2"/>
  <c r="N377" i="2"/>
  <c r="I377" i="2"/>
  <c r="O376" i="2"/>
  <c r="N376" i="2"/>
  <c r="I376" i="2"/>
  <c r="O375" i="2"/>
  <c r="N375" i="2"/>
  <c r="I375" i="2"/>
  <c r="M374" i="2"/>
  <c r="L374" i="2"/>
  <c r="J374" i="2"/>
  <c r="H374" i="2"/>
  <c r="G374" i="2"/>
  <c r="O373" i="2"/>
  <c r="N373" i="2"/>
  <c r="I373" i="2"/>
  <c r="O372" i="2"/>
  <c r="N372" i="2"/>
  <c r="I372" i="2"/>
  <c r="O371" i="2"/>
  <c r="N371" i="2"/>
  <c r="I371" i="2"/>
  <c r="M370" i="2"/>
  <c r="L370" i="2"/>
  <c r="J370" i="2"/>
  <c r="H370" i="2"/>
  <c r="G370" i="2"/>
  <c r="O369" i="2"/>
  <c r="N369" i="2"/>
  <c r="I369" i="2"/>
  <c r="O367" i="2"/>
  <c r="I367" i="2"/>
  <c r="O366" i="2"/>
  <c r="N366" i="2"/>
  <c r="I366" i="2"/>
  <c r="O365" i="2"/>
  <c r="N365" i="2"/>
  <c r="I365" i="2"/>
  <c r="O364" i="2"/>
  <c r="N364" i="2"/>
  <c r="I364" i="2"/>
  <c r="O363" i="2"/>
  <c r="N363" i="2"/>
  <c r="I363" i="2"/>
  <c r="O362" i="2"/>
  <c r="N362" i="2"/>
  <c r="I362" i="2"/>
  <c r="O361" i="2"/>
  <c r="N361" i="2"/>
  <c r="I361" i="2"/>
  <c r="O360" i="2"/>
  <c r="N360" i="2"/>
  <c r="I360" i="2"/>
  <c r="O359" i="2"/>
  <c r="N359" i="2"/>
  <c r="I359" i="2"/>
  <c r="O358" i="2"/>
  <c r="N358" i="2"/>
  <c r="I358" i="2"/>
  <c r="O357" i="2"/>
  <c r="N357" i="2"/>
  <c r="I357" i="2"/>
  <c r="O356" i="2"/>
  <c r="N356" i="2"/>
  <c r="I356" i="2"/>
  <c r="O355" i="2"/>
  <c r="N355" i="2"/>
  <c r="I355" i="2"/>
  <c r="O354" i="2"/>
  <c r="N354" i="2"/>
  <c r="I354" i="2"/>
  <c r="O353" i="2"/>
  <c r="N353" i="2"/>
  <c r="I353" i="2"/>
  <c r="O352" i="2"/>
  <c r="N352" i="2"/>
  <c r="I352" i="2"/>
  <c r="O351" i="2"/>
  <c r="N351" i="2"/>
  <c r="I351" i="2"/>
  <c r="O350" i="2"/>
  <c r="N350" i="2"/>
  <c r="I350" i="2"/>
  <c r="O349" i="2"/>
  <c r="N349" i="2"/>
  <c r="I349" i="2"/>
  <c r="O348" i="2"/>
  <c r="N348" i="2"/>
  <c r="I348" i="2"/>
  <c r="O347" i="2"/>
  <c r="N347" i="2"/>
  <c r="I347" i="2"/>
  <c r="O346" i="2"/>
  <c r="N346" i="2"/>
  <c r="I346" i="2"/>
  <c r="O345" i="2"/>
  <c r="N345" i="2"/>
  <c r="I345" i="2"/>
  <c r="O344" i="2"/>
  <c r="N344" i="2"/>
  <c r="I344" i="2"/>
  <c r="O343" i="2"/>
  <c r="N343" i="2"/>
  <c r="I343" i="2"/>
  <c r="O342" i="2"/>
  <c r="N342" i="2"/>
  <c r="I342" i="2"/>
  <c r="O341" i="2"/>
  <c r="N341" i="2"/>
  <c r="I341" i="2"/>
  <c r="O340" i="2"/>
  <c r="N340" i="2"/>
  <c r="I340" i="2"/>
  <c r="O339" i="2"/>
  <c r="N339" i="2"/>
  <c r="I339" i="2"/>
  <c r="O338" i="2"/>
  <c r="N338" i="2"/>
  <c r="I338" i="2"/>
  <c r="O337" i="2"/>
  <c r="N337" i="2"/>
  <c r="I337" i="2"/>
  <c r="M336" i="2"/>
  <c r="L336" i="2"/>
  <c r="K336" i="2"/>
  <c r="J336" i="2"/>
  <c r="H336" i="2"/>
  <c r="G336" i="2"/>
  <c r="O335" i="2"/>
  <c r="N335" i="2"/>
  <c r="I335" i="2"/>
  <c r="O334" i="2"/>
  <c r="N334" i="2"/>
  <c r="I334" i="2"/>
  <c r="O333" i="2"/>
  <c r="N333" i="2"/>
  <c r="I333" i="2"/>
  <c r="O332" i="2"/>
  <c r="N332" i="2"/>
  <c r="I332" i="2"/>
  <c r="O331" i="2"/>
  <c r="N331" i="2"/>
  <c r="I331" i="2"/>
  <c r="M330" i="2"/>
  <c r="L330" i="2"/>
  <c r="K330" i="2"/>
  <c r="J330" i="2"/>
  <c r="H330" i="2"/>
  <c r="G330" i="2"/>
  <c r="O329" i="2"/>
  <c r="N329" i="2"/>
  <c r="I329" i="2"/>
  <c r="O328" i="2"/>
  <c r="N328" i="2"/>
  <c r="I328" i="2"/>
  <c r="M326" i="2"/>
  <c r="L326" i="2"/>
  <c r="H326" i="2"/>
  <c r="G326" i="2"/>
  <c r="O325" i="2"/>
  <c r="I325" i="2"/>
  <c r="M324" i="2"/>
  <c r="L324" i="2"/>
  <c r="H324" i="2"/>
  <c r="G324" i="2"/>
  <c r="O323" i="2"/>
  <c r="I323" i="2"/>
  <c r="O322" i="2"/>
  <c r="N322" i="2"/>
  <c r="J322" i="2"/>
  <c r="J320" i="2" s="1"/>
  <c r="I322" i="2"/>
  <c r="O320" i="2"/>
  <c r="I320" i="2"/>
  <c r="M319" i="2"/>
  <c r="J319" i="2"/>
  <c r="H319" i="2"/>
  <c r="G319" i="2"/>
  <c r="O318" i="2"/>
  <c r="N318" i="2"/>
  <c r="I318" i="2"/>
  <c r="M317" i="2"/>
  <c r="L317" i="2"/>
  <c r="K317" i="2"/>
  <c r="J317" i="2"/>
  <c r="H317" i="2"/>
  <c r="G317" i="2"/>
  <c r="O316" i="2"/>
  <c r="N316" i="2"/>
  <c r="I316" i="2"/>
  <c r="O315" i="2"/>
  <c r="N315" i="2"/>
  <c r="I315" i="2"/>
  <c r="O314" i="2"/>
  <c r="N314" i="2"/>
  <c r="I314" i="2"/>
  <c r="O313" i="2"/>
  <c r="N313" i="2"/>
  <c r="I313" i="2"/>
  <c r="M312" i="2"/>
  <c r="L312" i="2"/>
  <c r="H312" i="2"/>
  <c r="G312" i="2"/>
  <c r="O311" i="2"/>
  <c r="I311" i="2"/>
  <c r="O310" i="2"/>
  <c r="N310" i="2"/>
  <c r="I310" i="2"/>
  <c r="O309" i="2"/>
  <c r="N309" i="2"/>
  <c r="I309" i="2"/>
  <c r="O308" i="2"/>
  <c r="N308" i="2"/>
  <c r="I308" i="2"/>
  <c r="O307" i="2"/>
  <c r="N307" i="2"/>
  <c r="I307" i="2"/>
  <c r="O306" i="2"/>
  <c r="N306" i="2"/>
  <c r="I306" i="2"/>
  <c r="O305" i="2"/>
  <c r="N305" i="2"/>
  <c r="I305" i="2"/>
  <c r="O304" i="2"/>
  <c r="N304" i="2"/>
  <c r="I304" i="2"/>
  <c r="O303" i="2"/>
  <c r="N303" i="2"/>
  <c r="I303" i="2"/>
  <c r="O302" i="2"/>
  <c r="N302" i="2"/>
  <c r="I302" i="2"/>
  <c r="O301" i="2"/>
  <c r="N301" i="2"/>
  <c r="I301" i="2"/>
  <c r="O300" i="2"/>
  <c r="N300" i="2"/>
  <c r="I300" i="2"/>
  <c r="O299" i="2"/>
  <c r="N299" i="2"/>
  <c r="I299" i="2"/>
  <c r="O298" i="2"/>
  <c r="N298" i="2"/>
  <c r="I298" i="2"/>
  <c r="O297" i="2"/>
  <c r="N297" i="2"/>
  <c r="I297" i="2"/>
  <c r="O296" i="2"/>
  <c r="N296" i="2"/>
  <c r="I296" i="2"/>
  <c r="O283" i="2"/>
  <c r="I283" i="2"/>
  <c r="O244" i="2"/>
  <c r="N244" i="2"/>
  <c r="I244" i="2"/>
  <c r="O243" i="2"/>
  <c r="N243" i="2"/>
  <c r="I243" i="2"/>
  <c r="O242" i="2"/>
  <c r="N242" i="2"/>
  <c r="I242" i="2"/>
  <c r="O241" i="2"/>
  <c r="N241" i="2"/>
  <c r="I241" i="2"/>
  <c r="O240" i="2"/>
  <c r="N240" i="2"/>
  <c r="I240" i="2"/>
  <c r="O239" i="2"/>
  <c r="N239" i="2"/>
  <c r="I239" i="2"/>
  <c r="M238" i="2"/>
  <c r="L238" i="2"/>
  <c r="J238" i="2"/>
  <c r="H238" i="2"/>
  <c r="G238" i="2"/>
  <c r="O237" i="2"/>
  <c r="N237" i="2"/>
  <c r="I237" i="2"/>
  <c r="G236" i="2"/>
  <c r="O235" i="2"/>
  <c r="K235" i="2"/>
  <c r="K245" i="2" s="1"/>
  <c r="I235" i="2"/>
  <c r="M234" i="2"/>
  <c r="L234" i="2"/>
  <c r="J234" i="2"/>
  <c r="H234" i="2"/>
  <c r="G234" i="2"/>
  <c r="O233" i="2"/>
  <c r="N233" i="2"/>
  <c r="J233" i="2"/>
  <c r="I233" i="2"/>
  <c r="O232" i="2"/>
  <c r="N232" i="2"/>
  <c r="I232" i="2"/>
  <c r="M231" i="2"/>
  <c r="L231" i="2"/>
  <c r="H231" i="2"/>
  <c r="G231" i="2"/>
  <c r="O230" i="2"/>
  <c r="N230" i="2"/>
  <c r="I230" i="2"/>
  <c r="O229" i="2"/>
  <c r="N229" i="2"/>
  <c r="I229" i="2"/>
  <c r="O228" i="2"/>
  <c r="N228" i="2"/>
  <c r="I228" i="2"/>
  <c r="O227" i="2"/>
  <c r="N227" i="2"/>
  <c r="I227" i="2"/>
  <c r="O226" i="2"/>
  <c r="N226" i="2"/>
  <c r="I226" i="2"/>
  <c r="O225" i="2"/>
  <c r="N225" i="2"/>
  <c r="I225" i="2"/>
  <c r="O224" i="2"/>
  <c r="N224" i="2"/>
  <c r="I224" i="2"/>
  <c r="O223" i="2"/>
  <c r="N223" i="2"/>
  <c r="I223" i="2"/>
  <c r="O222" i="2"/>
  <c r="N222" i="2"/>
  <c r="I222" i="2"/>
  <c r="O221" i="2"/>
  <c r="N221" i="2"/>
  <c r="I221" i="2"/>
  <c r="O220" i="2"/>
  <c r="N220" i="2"/>
  <c r="I220" i="2"/>
  <c r="O219" i="2"/>
  <c r="N219" i="2"/>
  <c r="I219" i="2"/>
  <c r="O218" i="2"/>
  <c r="N218" i="2"/>
  <c r="I218" i="2"/>
  <c r="O217" i="2"/>
  <c r="N217" i="2"/>
  <c r="I217" i="2"/>
  <c r="O216" i="2"/>
  <c r="N216" i="2"/>
  <c r="I216" i="2"/>
  <c r="O215" i="2"/>
  <c r="N215" i="2"/>
  <c r="I215" i="2"/>
  <c r="O214" i="2"/>
  <c r="N214" i="2"/>
  <c r="I214" i="2"/>
  <c r="O213" i="2"/>
  <c r="N213" i="2"/>
  <c r="I213" i="2"/>
  <c r="O212" i="2"/>
  <c r="N212" i="2"/>
  <c r="I212" i="2"/>
  <c r="O211" i="2"/>
  <c r="N211" i="2"/>
  <c r="I211" i="2"/>
  <c r="O210" i="2"/>
  <c r="N210" i="2"/>
  <c r="I210" i="2"/>
  <c r="O209" i="2"/>
  <c r="N209" i="2"/>
  <c r="I209" i="2"/>
  <c r="O208" i="2"/>
  <c r="N208" i="2"/>
  <c r="I208" i="2"/>
  <c r="O207" i="2"/>
  <c r="N207" i="2"/>
  <c r="I207" i="2"/>
  <c r="O206" i="2"/>
  <c r="N206" i="2"/>
  <c r="I206" i="2"/>
  <c r="O205" i="2"/>
  <c r="N205" i="2"/>
  <c r="I205" i="2"/>
  <c r="O204" i="2"/>
  <c r="N204" i="2"/>
  <c r="I204" i="2"/>
  <c r="O203" i="2"/>
  <c r="N203" i="2"/>
  <c r="I203" i="2"/>
  <c r="O202" i="2"/>
  <c r="N202" i="2"/>
  <c r="I202" i="2"/>
  <c r="O201" i="2"/>
  <c r="N201" i="2"/>
  <c r="I201" i="2"/>
  <c r="O200" i="2"/>
  <c r="N200" i="2"/>
  <c r="I200" i="2"/>
  <c r="O199" i="2"/>
  <c r="N199" i="2"/>
  <c r="I199" i="2"/>
  <c r="O198" i="2"/>
  <c r="N198" i="2"/>
  <c r="I198" i="2"/>
  <c r="O197" i="2"/>
  <c r="N197" i="2"/>
  <c r="I197" i="2"/>
  <c r="O196" i="2"/>
  <c r="N196" i="2"/>
  <c r="I196" i="2"/>
  <c r="O195" i="2"/>
  <c r="N195" i="2"/>
  <c r="I195" i="2"/>
  <c r="O194" i="2"/>
  <c r="N194" i="2"/>
  <c r="I194" i="2"/>
  <c r="O193" i="2"/>
  <c r="N193" i="2"/>
  <c r="I193" i="2"/>
  <c r="O192" i="2"/>
  <c r="N192" i="2"/>
  <c r="I192" i="2"/>
  <c r="O191" i="2"/>
  <c r="N191" i="2"/>
  <c r="I191" i="2"/>
  <c r="O190" i="2"/>
  <c r="N190" i="2"/>
  <c r="I190" i="2"/>
  <c r="O189" i="2"/>
  <c r="N189" i="2"/>
  <c r="I189" i="2"/>
  <c r="O188" i="2"/>
  <c r="N188" i="2"/>
  <c r="I188" i="2"/>
  <c r="O187" i="2"/>
  <c r="N187" i="2"/>
  <c r="I187" i="2"/>
  <c r="O186" i="2"/>
  <c r="N186" i="2"/>
  <c r="I186" i="2"/>
  <c r="O185" i="2"/>
  <c r="N185" i="2"/>
  <c r="I185" i="2"/>
  <c r="O184" i="2"/>
  <c r="N184" i="2"/>
  <c r="I184" i="2"/>
  <c r="O183" i="2"/>
  <c r="N183" i="2"/>
  <c r="I183" i="2"/>
  <c r="O182" i="2"/>
  <c r="N182" i="2"/>
  <c r="I182" i="2"/>
  <c r="O181" i="2"/>
  <c r="N181" i="2"/>
  <c r="I181" i="2"/>
  <c r="O180" i="2"/>
  <c r="N180" i="2"/>
  <c r="I180" i="2"/>
  <c r="O179" i="2"/>
  <c r="N179" i="2"/>
  <c r="I179" i="2"/>
  <c r="O178" i="2"/>
  <c r="N178" i="2"/>
  <c r="I178" i="2"/>
  <c r="O177" i="2"/>
  <c r="N177" i="2"/>
  <c r="I177" i="2"/>
  <c r="O176" i="2"/>
  <c r="N176" i="2"/>
  <c r="I176" i="2"/>
  <c r="O175" i="2"/>
  <c r="N175" i="2"/>
  <c r="I175" i="2"/>
  <c r="O174" i="2"/>
  <c r="N174" i="2"/>
  <c r="I174" i="2"/>
  <c r="O173" i="2"/>
  <c r="N173" i="2"/>
  <c r="I173" i="2"/>
  <c r="O172" i="2"/>
  <c r="N172" i="2"/>
  <c r="I172" i="2"/>
  <c r="O171" i="2"/>
  <c r="N171" i="2"/>
  <c r="I171" i="2"/>
  <c r="O170" i="2"/>
  <c r="N170" i="2"/>
  <c r="I170" i="2"/>
  <c r="O169" i="2"/>
  <c r="N169" i="2"/>
  <c r="I169" i="2"/>
  <c r="M168" i="2"/>
  <c r="L168" i="2"/>
  <c r="H168" i="2"/>
  <c r="G168" i="2"/>
  <c r="O167" i="2"/>
  <c r="N167" i="2"/>
  <c r="J167" i="2"/>
  <c r="I167" i="2"/>
  <c r="O166" i="2"/>
  <c r="N166" i="2"/>
  <c r="I166" i="2"/>
  <c r="O165" i="2"/>
  <c r="N165" i="2"/>
  <c r="I165" i="2"/>
  <c r="O164" i="2"/>
  <c r="N164" i="2"/>
  <c r="I164" i="2"/>
  <c r="O163" i="2"/>
  <c r="N163" i="2"/>
  <c r="I163" i="2"/>
  <c r="O162" i="2"/>
  <c r="N162" i="2"/>
  <c r="I162" i="2"/>
  <c r="O161" i="2"/>
  <c r="N161" i="2"/>
  <c r="I161" i="2"/>
  <c r="O160" i="2"/>
  <c r="N160" i="2"/>
  <c r="I160" i="2"/>
  <c r="O159" i="2"/>
  <c r="N159" i="2"/>
  <c r="I159" i="2"/>
  <c r="O158" i="2"/>
  <c r="N158" i="2"/>
  <c r="I158" i="2"/>
  <c r="M157" i="2"/>
  <c r="L157" i="2"/>
  <c r="H157" i="2"/>
  <c r="G157" i="2"/>
  <c r="O156" i="2"/>
  <c r="O155" i="2"/>
  <c r="I155" i="2"/>
  <c r="M152" i="2"/>
  <c r="L152" i="2"/>
  <c r="H152" i="2"/>
  <c r="G152" i="2"/>
  <c r="O151" i="2"/>
  <c r="N151" i="2"/>
  <c r="I151" i="2"/>
  <c r="O150" i="2"/>
  <c r="N150" i="2"/>
  <c r="I150" i="2"/>
  <c r="O149" i="2"/>
  <c r="N149" i="2"/>
  <c r="I149" i="2"/>
  <c r="O148" i="2"/>
  <c r="N148" i="2"/>
  <c r="I148" i="2"/>
  <c r="O147" i="2"/>
  <c r="N147" i="2"/>
  <c r="I147" i="2"/>
  <c r="M146" i="2"/>
  <c r="L146" i="2"/>
  <c r="H146" i="2"/>
  <c r="G146" i="2"/>
  <c r="O145" i="2"/>
  <c r="N145" i="2"/>
  <c r="I145" i="2"/>
  <c r="O144" i="2"/>
  <c r="N144" i="2"/>
  <c r="I144" i="2"/>
  <c r="O143" i="2"/>
  <c r="N143" i="2"/>
  <c r="I143" i="2"/>
  <c r="O142" i="2"/>
  <c r="N142" i="2"/>
  <c r="I142" i="2"/>
  <c r="O141" i="2"/>
  <c r="N141" i="2"/>
  <c r="I141" i="2"/>
  <c r="O140" i="2"/>
  <c r="N140" i="2"/>
  <c r="I140" i="2"/>
  <c r="O139" i="2"/>
  <c r="N139" i="2"/>
  <c r="I139" i="2"/>
  <c r="O138" i="2"/>
  <c r="N138" i="2"/>
  <c r="I138" i="2"/>
  <c r="O137" i="2"/>
  <c r="N137" i="2"/>
  <c r="I137" i="2"/>
  <c r="O136" i="2"/>
  <c r="N136" i="2"/>
  <c r="I136" i="2"/>
  <c r="O135" i="2"/>
  <c r="N135" i="2"/>
  <c r="I135" i="2"/>
  <c r="O134" i="2"/>
  <c r="N134" i="2"/>
  <c r="I134" i="2"/>
  <c r="O133" i="2"/>
  <c r="N133" i="2"/>
  <c r="I133" i="2"/>
  <c r="O132" i="2"/>
  <c r="N132" i="2"/>
  <c r="I132" i="2"/>
  <c r="O131" i="2"/>
  <c r="N131" i="2"/>
  <c r="I131" i="2"/>
  <c r="O130" i="2"/>
  <c r="N130" i="2"/>
  <c r="I130" i="2"/>
  <c r="O129" i="2"/>
  <c r="N129" i="2"/>
  <c r="I129" i="2"/>
  <c r="O128" i="2"/>
  <c r="N128" i="2"/>
  <c r="I128" i="2"/>
  <c r="O127" i="2"/>
  <c r="N127" i="2"/>
  <c r="I127" i="2"/>
  <c r="O126" i="2"/>
  <c r="N126" i="2"/>
  <c r="I126" i="2"/>
  <c r="O125" i="2"/>
  <c r="N125" i="2"/>
  <c r="I125" i="2"/>
  <c r="O124" i="2"/>
  <c r="N124" i="2"/>
  <c r="I124" i="2"/>
  <c r="O123" i="2"/>
  <c r="N123" i="2"/>
  <c r="I123" i="2"/>
  <c r="O122" i="2"/>
  <c r="N122" i="2"/>
  <c r="I122" i="2"/>
  <c r="O121" i="2"/>
  <c r="N121" i="2"/>
  <c r="I121" i="2"/>
  <c r="O120" i="2"/>
  <c r="N120" i="2"/>
  <c r="I120" i="2"/>
  <c r="O119" i="2"/>
  <c r="N119" i="2"/>
  <c r="I119" i="2"/>
  <c r="O118" i="2"/>
  <c r="N118" i="2"/>
  <c r="I118" i="2"/>
  <c r="O117" i="2"/>
  <c r="N117" i="2"/>
  <c r="I117" i="2"/>
  <c r="O116" i="2"/>
  <c r="N116" i="2"/>
  <c r="I116" i="2"/>
  <c r="O115" i="2"/>
  <c r="N115" i="2"/>
  <c r="I115" i="2"/>
  <c r="O114" i="2"/>
  <c r="N114" i="2"/>
  <c r="I114" i="2"/>
  <c r="O113" i="2"/>
  <c r="N113" i="2"/>
  <c r="I113" i="2"/>
  <c r="O112" i="2"/>
  <c r="N112" i="2"/>
  <c r="I112" i="2"/>
  <c r="O111" i="2"/>
  <c r="N111" i="2"/>
  <c r="I111" i="2"/>
  <c r="O110" i="2"/>
  <c r="N110" i="2"/>
  <c r="I110" i="2"/>
  <c r="O109" i="2"/>
  <c r="N109" i="2"/>
  <c r="I109" i="2"/>
  <c r="O108" i="2"/>
  <c r="N108" i="2"/>
  <c r="I108" i="2"/>
  <c r="O107" i="2"/>
  <c r="N107" i="2"/>
  <c r="I107" i="2"/>
  <c r="O106" i="2"/>
  <c r="N106" i="2"/>
  <c r="I106" i="2"/>
  <c r="O105" i="2"/>
  <c r="N105" i="2"/>
  <c r="I105" i="2"/>
  <c r="O104" i="2"/>
  <c r="N104" i="2"/>
  <c r="I104" i="2"/>
  <c r="O103" i="2"/>
  <c r="N103" i="2"/>
  <c r="I103" i="2"/>
  <c r="O102" i="2"/>
  <c r="N102" i="2"/>
  <c r="I102" i="2"/>
  <c r="O101" i="2"/>
  <c r="N101" i="2"/>
  <c r="I101" i="2"/>
  <c r="O100" i="2"/>
  <c r="N100" i="2"/>
  <c r="I100" i="2"/>
  <c r="O99" i="2"/>
  <c r="N99" i="2"/>
  <c r="I99" i="2"/>
  <c r="O98" i="2"/>
  <c r="N98" i="2"/>
  <c r="I98" i="2"/>
  <c r="O97" i="2"/>
  <c r="N97" i="2"/>
  <c r="I97" i="2"/>
  <c r="O96" i="2"/>
  <c r="N96" i="2"/>
  <c r="I96" i="2"/>
  <c r="O95" i="2"/>
  <c r="N95" i="2"/>
  <c r="I95" i="2"/>
  <c r="O94" i="2"/>
  <c r="N94" i="2"/>
  <c r="I94" i="2"/>
  <c r="O93" i="2"/>
  <c r="N93" i="2"/>
  <c r="I93" i="2"/>
  <c r="O92" i="2"/>
  <c r="N92" i="2"/>
  <c r="I92" i="2"/>
  <c r="O91" i="2"/>
  <c r="N91" i="2"/>
  <c r="I91" i="2"/>
  <c r="O90" i="2"/>
  <c r="N90" i="2"/>
  <c r="I90" i="2"/>
  <c r="O89" i="2"/>
  <c r="N89" i="2"/>
  <c r="I89" i="2"/>
  <c r="O88" i="2"/>
  <c r="N88" i="2"/>
  <c r="I88" i="2"/>
  <c r="O87" i="2"/>
  <c r="N87" i="2"/>
  <c r="I87" i="2"/>
  <c r="O86" i="2"/>
  <c r="N86" i="2"/>
  <c r="I86" i="2"/>
  <c r="O85" i="2"/>
  <c r="N85" i="2"/>
  <c r="I85" i="2"/>
  <c r="O84" i="2"/>
  <c r="N84" i="2"/>
  <c r="I84" i="2"/>
  <c r="O83" i="2"/>
  <c r="N83" i="2"/>
  <c r="I83" i="2"/>
  <c r="O82" i="2"/>
  <c r="N82" i="2"/>
  <c r="I82" i="2"/>
  <c r="O81" i="2"/>
  <c r="N81" i="2"/>
  <c r="I81" i="2"/>
  <c r="O80" i="2"/>
  <c r="N80" i="2"/>
  <c r="I80" i="2"/>
  <c r="O79" i="2"/>
  <c r="N79" i="2"/>
  <c r="I79" i="2"/>
  <c r="O78" i="2"/>
  <c r="N78" i="2"/>
  <c r="I78" i="2"/>
  <c r="O77" i="2"/>
  <c r="N77" i="2"/>
  <c r="I77" i="2"/>
  <c r="O76" i="2"/>
  <c r="N76" i="2"/>
  <c r="I76" i="2"/>
  <c r="O75" i="2"/>
  <c r="N75" i="2"/>
  <c r="I75" i="2"/>
  <c r="O74" i="2"/>
  <c r="N74" i="2"/>
  <c r="I74" i="2"/>
  <c r="O73" i="2"/>
  <c r="N73" i="2"/>
  <c r="I73" i="2"/>
  <c r="O72" i="2"/>
  <c r="N72" i="2"/>
  <c r="I72" i="2"/>
  <c r="O71" i="2"/>
  <c r="N71" i="2"/>
  <c r="I71" i="2"/>
  <c r="O70" i="2"/>
  <c r="N70" i="2"/>
  <c r="I70" i="2"/>
  <c r="O69" i="2"/>
  <c r="N69" i="2"/>
  <c r="I69" i="2"/>
  <c r="O68" i="2"/>
  <c r="N68" i="2"/>
  <c r="I68" i="2"/>
  <c r="O67" i="2"/>
  <c r="N67" i="2"/>
  <c r="I67" i="2"/>
  <c r="O66" i="2"/>
  <c r="N66" i="2"/>
  <c r="I66" i="2"/>
  <c r="O65" i="2"/>
  <c r="N65" i="2"/>
  <c r="I65" i="2"/>
  <c r="O64" i="2"/>
  <c r="N64" i="2"/>
  <c r="I64" i="2"/>
  <c r="O63" i="2"/>
  <c r="N63" i="2"/>
  <c r="I63" i="2"/>
  <c r="O62" i="2"/>
  <c r="N62" i="2"/>
  <c r="I62" i="2"/>
  <c r="O61" i="2"/>
  <c r="N61" i="2"/>
  <c r="I61" i="2"/>
  <c r="O60" i="2"/>
  <c r="N60" i="2"/>
  <c r="I60" i="2"/>
  <c r="O59" i="2"/>
  <c r="N59" i="2"/>
  <c r="I59" i="2"/>
  <c r="O58" i="2"/>
  <c r="N58" i="2"/>
  <c r="I58" i="2"/>
  <c r="O57" i="2"/>
  <c r="N57" i="2"/>
  <c r="I57" i="2"/>
  <c r="O56" i="2"/>
  <c r="N56" i="2"/>
  <c r="I56" i="2"/>
  <c r="O55" i="2"/>
  <c r="N55" i="2"/>
  <c r="I55" i="2"/>
  <c r="O54" i="2"/>
  <c r="N54" i="2"/>
  <c r="I54" i="2"/>
  <c r="O53" i="2"/>
  <c r="N53" i="2"/>
  <c r="I53" i="2"/>
  <c r="O52" i="2"/>
  <c r="N52" i="2"/>
  <c r="I52" i="2"/>
  <c r="O51" i="2"/>
  <c r="N51" i="2"/>
  <c r="I51" i="2"/>
  <c r="O50" i="2"/>
  <c r="N50" i="2"/>
  <c r="I50" i="2"/>
  <c r="O49" i="2"/>
  <c r="N49" i="2"/>
  <c r="I49" i="2"/>
  <c r="O48" i="2"/>
  <c r="N48" i="2"/>
  <c r="I48" i="2"/>
  <c r="O47" i="2"/>
  <c r="N47" i="2"/>
  <c r="I47" i="2"/>
  <c r="O46" i="2"/>
  <c r="N46" i="2"/>
  <c r="I46" i="2"/>
  <c r="O45" i="2"/>
  <c r="N45" i="2"/>
  <c r="I45" i="2"/>
  <c r="O44" i="2"/>
  <c r="N44" i="2"/>
  <c r="I44" i="2"/>
  <c r="O43" i="2"/>
  <c r="N43" i="2"/>
  <c r="I43" i="2"/>
  <c r="O42" i="2"/>
  <c r="N42" i="2"/>
  <c r="I42" i="2"/>
  <c r="O41" i="2"/>
  <c r="N41" i="2"/>
  <c r="I41" i="2"/>
  <c r="O40" i="2"/>
  <c r="N40" i="2"/>
  <c r="I40" i="2"/>
  <c r="O39" i="2"/>
  <c r="N39" i="2"/>
  <c r="I39" i="2"/>
  <c r="M38" i="2"/>
  <c r="L38" i="2"/>
  <c r="H38" i="2"/>
  <c r="G38" i="2"/>
  <c r="O37" i="2"/>
  <c r="N37" i="2"/>
  <c r="J37" i="2"/>
  <c r="I37" i="2"/>
  <c r="O36" i="2"/>
  <c r="N36" i="2"/>
  <c r="I36" i="2"/>
  <c r="O35" i="2"/>
  <c r="N35" i="2"/>
  <c r="I35" i="2"/>
  <c r="O34" i="2"/>
  <c r="N34" i="2"/>
  <c r="I34" i="2"/>
  <c r="O33" i="2"/>
  <c r="N33" i="2"/>
  <c r="I33" i="2"/>
  <c r="O32" i="2"/>
  <c r="N32" i="2"/>
  <c r="I32" i="2"/>
  <c r="O31" i="2"/>
  <c r="N31" i="2"/>
  <c r="I31" i="2"/>
  <c r="O30" i="2"/>
  <c r="N30" i="2"/>
  <c r="I30" i="2"/>
  <c r="O29" i="2"/>
  <c r="N29" i="2"/>
  <c r="I29" i="2"/>
  <c r="O28" i="2"/>
  <c r="N28" i="2"/>
  <c r="I28" i="2"/>
  <c r="O27" i="2"/>
  <c r="N27" i="2"/>
  <c r="I27" i="2"/>
  <c r="O26" i="2"/>
  <c r="N26" i="2"/>
  <c r="I26" i="2"/>
  <c r="O25" i="2"/>
  <c r="N25" i="2"/>
  <c r="I25" i="2"/>
  <c r="O24" i="2"/>
  <c r="N24" i="2"/>
  <c r="I24" i="2"/>
  <c r="O23" i="2"/>
  <c r="N23" i="2"/>
  <c r="I23" i="2"/>
  <c r="O22" i="2"/>
  <c r="N22" i="2"/>
  <c r="I22" i="2"/>
  <c r="O21" i="2"/>
  <c r="N21" i="2"/>
  <c r="I21" i="2"/>
  <c r="O20" i="2"/>
  <c r="N20" i="2"/>
  <c r="I20" i="2"/>
  <c r="O19" i="2"/>
  <c r="N19" i="2"/>
  <c r="I19" i="2"/>
  <c r="M18" i="2"/>
  <c r="L18" i="2"/>
  <c r="H18" i="2"/>
  <c r="G18" i="2"/>
  <c r="O17" i="2"/>
  <c r="N17" i="2"/>
  <c r="I17" i="2"/>
  <c r="M16" i="2"/>
  <c r="L16" i="2"/>
  <c r="K16" i="2"/>
  <c r="I16" i="2"/>
  <c r="O15" i="2"/>
  <c r="I15" i="2"/>
  <c r="O14" i="2"/>
  <c r="K14" i="2"/>
  <c r="I14" i="2"/>
  <c r="M13" i="2"/>
  <c r="L13" i="2"/>
  <c r="H13" i="2"/>
  <c r="G13" i="2"/>
  <c r="O12" i="2"/>
  <c r="K12" i="2"/>
  <c r="N12" i="2" s="1"/>
  <c r="I12" i="2"/>
  <c r="M11" i="2"/>
  <c r="L11" i="2"/>
  <c r="H11" i="2"/>
  <c r="G11" i="2"/>
  <c r="O10" i="2"/>
  <c r="I10" i="2"/>
  <c r="O9" i="2"/>
  <c r="N9" i="2"/>
  <c r="I9" i="2"/>
  <c r="O7" i="2"/>
  <c r="J7" i="2"/>
  <c r="J11" i="2" s="1"/>
  <c r="I7" i="2"/>
  <c r="L5" i="2"/>
  <c r="A1" i="2"/>
  <c r="M5" i="2" s="1"/>
  <c r="N235" i="2" l="1"/>
  <c r="N323" i="2"/>
  <c r="K283" i="2"/>
  <c r="N283" i="2" s="1"/>
  <c r="N320" i="2"/>
  <c r="K326" i="2"/>
  <c r="K324" i="2"/>
  <c r="N367" i="2"/>
  <c r="K370" i="2"/>
  <c r="K238" i="2"/>
  <c r="K155" i="2"/>
  <c r="N155" i="2" s="1"/>
  <c r="H236" i="2"/>
  <c r="K312" i="2"/>
  <c r="G368" i="2"/>
  <c r="H8" i="2"/>
  <c r="H284" i="2"/>
  <c r="H321" i="2"/>
  <c r="H368" i="2"/>
  <c r="K10" i="2"/>
  <c r="N10" i="2" s="1"/>
  <c r="G321" i="2"/>
  <c r="L8" i="2"/>
  <c r="L284" i="2"/>
  <c r="M8" i="2"/>
  <c r="M284" i="2"/>
  <c r="J18" i="2"/>
  <c r="J146" i="2"/>
  <c r="G8" i="2"/>
  <c r="I156" i="2"/>
  <c r="L236" i="2"/>
  <c r="G284" i="2"/>
  <c r="J13" i="2"/>
  <c r="L321" i="2"/>
  <c r="I399" i="2"/>
  <c r="J326" i="2"/>
  <c r="J324" i="2"/>
  <c r="O16" i="2"/>
  <c r="J38" i="2"/>
  <c r="J399" i="2"/>
  <c r="N14" i="2"/>
  <c r="N16" i="2"/>
  <c r="J168" i="2"/>
  <c r="M321" i="2"/>
  <c r="O399" i="2"/>
  <c r="M368" i="2"/>
  <c r="K7" i="2" l="1"/>
  <c r="K399" i="2" s="1"/>
  <c r="K13" i="2"/>
  <c r="N7" i="2"/>
  <c r="J368" i="2"/>
  <c r="J236" i="2"/>
  <c r="J321" i="2"/>
  <c r="J400" i="2"/>
  <c r="J8" i="2"/>
  <c r="K157" i="2" l="1"/>
  <c r="K38" i="2"/>
  <c r="K18" i="2"/>
  <c r="K168" i="2"/>
  <c r="K231" i="2"/>
  <c r="K146" i="2"/>
  <c r="K15" i="2"/>
  <c r="N15" i="2" s="1"/>
  <c r="K234" i="2"/>
  <c r="K11" i="2"/>
  <c r="K152" i="2"/>
  <c r="K8" i="2"/>
  <c r="K284" i="2"/>
  <c r="K321" i="2"/>
  <c r="K400" i="2"/>
  <c r="K368" i="2"/>
  <c r="N399" i="2"/>
  <c r="K236" i="2"/>
</calcChain>
</file>

<file path=xl/sharedStrings.xml><?xml version="1.0" encoding="utf-8"?>
<sst xmlns="http://schemas.openxmlformats.org/spreadsheetml/2006/main" count="3359" uniqueCount="533">
  <si>
    <t>01.01.2018</t>
  </si>
  <si>
    <t>№</t>
  </si>
  <si>
    <t>Виды межбюджетных трансфертов</t>
  </si>
  <si>
    <t>коды</t>
  </si>
  <si>
    <t>ГРБС</t>
  </si>
  <si>
    <t>Раздел, подраздел</t>
  </si>
  <si>
    <t>Целевая статья</t>
  </si>
  <si>
    <t>Вид расходов</t>
  </si>
  <si>
    <t>% исполнения</t>
  </si>
  <si>
    <t xml:space="preserve">% исполнения к закону </t>
  </si>
  <si>
    <t xml:space="preserve">% исполнения к сводной бюджетной росписи </t>
  </si>
  <si>
    <t>1.</t>
  </si>
  <si>
    <t>Субсидии -всего, в том числе:</t>
  </si>
  <si>
    <t>Доля в общем  объеме межбюджетных трансфертов,%</t>
  </si>
  <si>
    <t>За счет средств федерального бюджета</t>
  </si>
  <si>
    <t>Доля в общем объеме субсидий,%</t>
  </si>
  <si>
    <t>За счет средств краевого бюджета</t>
  </si>
  <si>
    <t>811</t>
  </si>
  <si>
    <t>1403</t>
  </si>
  <si>
    <t>21 3 03 40060</t>
  </si>
  <si>
    <t>521</t>
  </si>
  <si>
    <t>1.1</t>
  </si>
  <si>
    <t>Субсидии муниципальным районам (городским округам)-всего</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</si>
  <si>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"Капитальный ремонт многоквартирных домов в Камчатском крае". Не найдено значение на  Последнее наименование в истории НСИ. Поддержка государственных программ субъектов Российской Федерации и муниципальных программ формирования современной городской среды.</t>
  </si>
  <si>
    <t>810</t>
  </si>
  <si>
    <t>0503</t>
  </si>
  <si>
    <t>11 3 14 R5550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</si>
  <si>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"Капитальный ремонт многоквартирных домов в Камчатском крае". Не найдено значение на  Последнее наименование в истории НСИ. Поддержка обустройства мест массового отдыха населения (городских парков) .</t>
  </si>
  <si>
    <t>11 3 15 R5600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</si>
  <si>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</si>
  <si>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 1 01 R5550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</si>
  <si>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</si>
  <si>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 1 02 R5600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</si>
  <si>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</si>
  <si>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813</t>
  </si>
  <si>
    <t>0701</t>
  </si>
  <si>
    <t>02 1 07 R1590</t>
  </si>
  <si>
    <t>522</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</si>
  <si>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</si>
  <si>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 3 02 R0270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</si>
  <si>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</si>
  <si>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0702</t>
  </si>
  <si>
    <t>02 1 06 R0970</t>
  </si>
  <si>
    <t>0703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</si>
  <si>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t>
  </si>
  <si>
    <t>1003</t>
  </si>
  <si>
    <t>10 6 01 R0200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</si>
  <si>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</si>
  <si>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</si>
  <si>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Поддержка отрасли культуры.</t>
  </si>
  <si>
    <t>816</t>
  </si>
  <si>
    <t>03 5 02 R5190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</si>
  <si>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</si>
  <si>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0801</t>
  </si>
  <si>
    <t>03 6 02 R4670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</si>
  <si>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</si>
  <si>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822</t>
  </si>
  <si>
    <t>0412</t>
  </si>
  <si>
    <t>13 1 09 R5110</t>
  </si>
  <si>
    <t>833</t>
  </si>
  <si>
    <t>0408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</si>
  <si>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</si>
  <si>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846</t>
  </si>
  <si>
    <t>0113</t>
  </si>
  <si>
    <t>19 1 01 R5160</t>
  </si>
  <si>
    <t>Не найдено значение на  Последнее наименование в истории НСИ. Не найдено значение на  Последнее наименование в истории НСИ. Не найдено значение на  Последнее наименование в истории НСИ. Не найдено значение на  Последнее наименование в истории НСИ.</t>
  </si>
  <si>
    <t>847</t>
  </si>
  <si>
    <t>1102</t>
  </si>
  <si>
    <t>07 1 02 R2280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</si>
  <si>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</si>
  <si>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1103</t>
  </si>
  <si>
    <t>07 2 02 R0810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</si>
  <si>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</si>
  <si>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854</t>
  </si>
  <si>
    <t>08 2 01 R5270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</si>
  <si>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</si>
  <si>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807</t>
  </si>
  <si>
    <t>0405</t>
  </si>
  <si>
    <t>09 2 02 40060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</si>
  <si>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</si>
  <si>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</si>
  <si>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</si>
  <si>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0501</t>
  </si>
  <si>
    <t>09 5 02 40070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</si>
  <si>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</si>
  <si>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</si>
  <si>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</si>
  <si>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0502</t>
  </si>
  <si>
    <t>11 1 05 40070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</si>
  <si>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</si>
  <si>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11 1 06 40060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</si>
  <si>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реализации Программы газификации Камчатского края". Субсидии местным бюджетам на реализацию мероприятий Инвестиционной  программы Камчатского края.</t>
  </si>
  <si>
    <t>11 1 10 40070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</si>
  <si>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</si>
  <si>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</si>
  <si>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</si>
  <si>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</si>
  <si>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</si>
  <si>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</si>
  <si>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"Капитальный ремонт многоквартирных домов в Камчатском крае". Основное мероприятие "Предоставление государственной поддержки на возмещение части расходов на оплату услуг и (или) работ по капитальному ремонту общего имущества в многоквартирных домах за счет средств краевого бюджета и средств, поступивших от Фонда содействия реформированию жилищно-коммунального хозяйства, в рамках реализации Федерального закона от 21.07.2007 № 185-ФЗ «О Фонде содействия реформированию жилищно-коммунального хозяйства»".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</si>
  <si>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11 3 04 40060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</si>
  <si>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"Капитальный ремонт многоквартирных домов в Камчатском крае". Не найдено значение на  Последнее наименование в истории НСИ.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</si>
  <si>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11 3 07 40060</t>
  </si>
  <si>
    <t>11 3 09 40060</t>
  </si>
  <si>
    <t>11 3 13 40060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</si>
  <si>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</si>
  <si>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24 1 02 40060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</si>
  <si>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</si>
  <si>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24 2 02 40060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</si>
  <si>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</si>
  <si>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</si>
  <si>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</si>
  <si>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24 2 04 40060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</si>
  <si>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</si>
  <si>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24 2 05 40060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</si>
  <si>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</si>
  <si>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24 2 06 40060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</si>
  <si>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</si>
  <si>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24 2 07 40060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</si>
  <si>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иных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</si>
  <si>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24 2 08 40060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</si>
  <si>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</si>
  <si>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0505</t>
  </si>
  <si>
    <t>11 1 03 40060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</si>
  <si>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</si>
  <si>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</si>
  <si>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</si>
  <si>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11 1 08 40060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</si>
  <si>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</si>
  <si>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</si>
  <si>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Непрограммные расходы. Непрограммные расходы. Субсидии за счет средств резервного фонда Правительства Камчатского края.</t>
  </si>
  <si>
    <t>0309</t>
  </si>
  <si>
    <t>99 0 00 40050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</si>
  <si>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</si>
  <si>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21 3 03 40040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</si>
  <si>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</si>
  <si>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812</t>
  </si>
  <si>
    <t>10 1 01 40060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</si>
  <si>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</si>
  <si>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10 1 02 40060</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</si>
  <si>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</si>
  <si>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10 2 02 40070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</si>
  <si>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</si>
  <si>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10 5 01 40060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</si>
  <si>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</si>
  <si>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</si>
  <si>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</si>
  <si>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22 3 01 40070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</si>
  <si>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</si>
  <si>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10 1 03 40070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</si>
  <si>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</si>
  <si>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</si>
  <si>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социальных объектов и систем жизнеобеспечения". Субсидии местным бюджетам на реализацию мероприятий Инвестиционной  программы Камчатского края.</t>
  </si>
  <si>
    <t>10 2 03 40070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</si>
  <si>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Инвестиционной  программы Камчатского края.</t>
  </si>
  <si>
    <t>03 5 02 40070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</si>
  <si>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</si>
  <si>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03 6 01 40070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</si>
  <si>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</si>
  <si>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02 1 01 40060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</si>
  <si>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</si>
  <si>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</si>
  <si>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</si>
  <si>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</si>
  <si>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</si>
  <si>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02 1 03 40060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</si>
  <si>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</si>
  <si>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0707</t>
  </si>
  <si>
    <t>07 6 02 40060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</si>
  <si>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</si>
  <si>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0709</t>
  </si>
  <si>
    <t>02 1 06 40060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</si>
  <si>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</si>
  <si>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</si>
  <si>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</si>
  <si>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03 3 02 40060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</si>
  <si>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</si>
  <si>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03 5 02 40060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</si>
  <si>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</si>
  <si>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</si>
  <si>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</si>
  <si>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0804</t>
  </si>
  <si>
    <t>19 3 04 40060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</si>
  <si>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</si>
  <si>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819</t>
  </si>
  <si>
    <t>16 4 06 40060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</si>
  <si>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</si>
  <si>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</si>
  <si>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</si>
  <si>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</si>
  <si>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</si>
  <si>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0314</t>
  </si>
  <si>
    <t>16 3 01 40060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</si>
  <si>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</si>
  <si>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16 4 03 40060</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</si>
  <si>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</si>
  <si>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16 5 05 40060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</si>
  <si>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</si>
  <si>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</si>
  <si>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</si>
  <si>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820</t>
  </si>
  <si>
    <t>0410</t>
  </si>
  <si>
    <t>20 1 02 40060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</si>
  <si>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</si>
  <si>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</si>
  <si>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</si>
  <si>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</si>
  <si>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</si>
  <si>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12 2 02 40060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</si>
  <si>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Инвестиционной  программы Камчатского края.</t>
  </si>
  <si>
    <t>12 2 03 40070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</si>
  <si>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</si>
  <si>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</si>
  <si>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</si>
  <si>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</si>
  <si>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</si>
  <si>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</si>
  <si>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</si>
  <si>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</si>
  <si>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"Капитальный ремонт многоквартирных домов в Камчатском крае". Основное мероприятие "Предоставление государственной поддержки на возмещение части расходов на оплату услуг и (или)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</si>
  <si>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0409</t>
  </si>
  <si>
    <t>11 3 01 40060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</si>
  <si>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</si>
  <si>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</si>
  <si>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</si>
  <si>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</si>
  <si>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</si>
  <si>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12 1 07 40070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</si>
  <si>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</si>
  <si>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</si>
  <si>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</si>
  <si>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</si>
  <si>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</si>
  <si>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1006</t>
  </si>
  <si>
    <t>05 5 01 40060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</si>
  <si>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</si>
  <si>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05 5 04 40060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</si>
  <si>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</si>
  <si>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</si>
  <si>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</si>
  <si>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</si>
  <si>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 Субсидии местным бюджетам на реализацию мероприятий Инвестиционной  программы Камчатского края.</t>
  </si>
  <si>
    <t>07 4 01 40070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</si>
  <si>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</si>
  <si>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850</t>
  </si>
  <si>
    <t>18 1 01 40060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</si>
  <si>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</si>
  <si>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852</t>
  </si>
  <si>
    <t>19 3 01 40060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</si>
  <si>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</si>
  <si>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</si>
  <si>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"Обеспечение реализации Программы". Не найдено значение на  Последнее наименование в истории НСИ. Субсидии местным бюджетам на реализацию мероприятий Инвестиционной  программы Камчатского края.</t>
  </si>
  <si>
    <t>855</t>
  </si>
  <si>
    <t>0605</t>
  </si>
  <si>
    <t>15 4 03 40070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</si>
  <si>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"Обеспечение реализации Программы". Не найдено значение на  Последнее наименование в истории НСИ.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</si>
  <si>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15 4 05 40060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</si>
  <si>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</si>
  <si>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23 1 01 40070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</si>
  <si>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</si>
  <si>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23 1 08 40060</t>
  </si>
  <si>
    <t>1.2</t>
  </si>
  <si>
    <t>Субсидии поселениям - всего</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</si>
  <si>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</si>
  <si>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03 5 02 R5580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</si>
  <si>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</si>
  <si>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</si>
  <si>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</si>
  <si>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10 3 01 09602</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</si>
  <si>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мероприятий Инвестиционной  программы Камчатского края.</t>
  </si>
  <si>
    <t>10 3 01 40070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</si>
  <si>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</si>
  <si>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</si>
  <si>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</si>
  <si>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22 3 03 40070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</si>
  <si>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</si>
  <si>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</si>
  <si>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10 1 06 40060</t>
  </si>
  <si>
    <t>03 6 02 R5190</t>
  </si>
  <si>
    <t>За счет Фонда содействия реформированию ЖКХ</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</si>
  <si>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</si>
  <si>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10 3 01 09502</t>
  </si>
  <si>
    <t>2.</t>
  </si>
  <si>
    <t>Субвенции-всего</t>
  </si>
  <si>
    <t>Доля в общем объеме субвенции,%</t>
  </si>
  <si>
    <t>Непрограммные расходы. Непрограммные расходы.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</si>
  <si>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804</t>
  </si>
  <si>
    <t>99 0 00 51200</t>
  </si>
  <si>
    <t>530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</si>
  <si>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Выплата единовременного пособия при всех формах устройства детей, лишенных родительского попечения, в семью.</t>
  </si>
  <si>
    <t>1004</t>
  </si>
  <si>
    <t>02 1 03 52600</t>
  </si>
  <si>
    <t>Непрограммные расходы. Непрограммные расходы. Осуществление первичного воинского учета на территориях, где отсутствуют военные комиссариаты.</t>
  </si>
  <si>
    <t>0203</t>
  </si>
  <si>
    <t>99 0 00 51180</t>
  </si>
  <si>
    <t>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</si>
  <si>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</si>
  <si>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Непрограммные расходы. Непрограммные расходы.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</si>
  <si>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825</t>
  </si>
  <si>
    <t>0304</t>
  </si>
  <si>
    <t>99 0 00 59300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</si>
  <si>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 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t>
  </si>
  <si>
    <t>11 1 12 40240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</si>
  <si>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t>
  </si>
  <si>
    <t>21 3 04 40100</t>
  </si>
  <si>
    <t>Государственная программа Камчатского края "Управление государственными финансами Камчатского края". Подпрограмма "Управление государственным долгом Камчатского края, средствами резервных фондов и резервами ассигнований". 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 Нераспределенная субвенция местным бюджетам  в соответствии со статьей  140 Бюджетного кодекса Российской Федерации.</t>
  </si>
  <si>
    <t>21 2 02 40260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</si>
  <si>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"Выравнивание бюджетной обеспеченности муниципальных образований в Камчатском крае". 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 .</t>
  </si>
  <si>
    <t>21 3 01 40090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</si>
  <si>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t>
  </si>
  <si>
    <t>02 1 01 40230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</si>
  <si>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t>
  </si>
  <si>
    <t>02 1 02 40230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</si>
  <si>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t>
  </si>
  <si>
    <t>02 1 02 40170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</si>
  <si>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t>
  </si>
  <si>
    <t>02 1 03 40190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</si>
  <si>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t>
  </si>
  <si>
    <t>02 1 05 40250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</si>
  <si>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t>
  </si>
  <si>
    <t>02 1 06 40180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</si>
  <si>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t>
  </si>
  <si>
    <t>02 1 01 40210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</si>
  <si>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</si>
  <si>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02 1 03 40160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</si>
  <si>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 .</t>
  </si>
  <si>
    <t>02 1 03 40200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</si>
  <si>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t>
  </si>
  <si>
    <t>02 1 03 40120</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</si>
  <si>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мероприятий, направленных на организацию социального обслуживания". Субвенции для осуществления отдельных  государственных полномочий Камчатского края  по социальному обслуживанию граждан в Камчатском крае .</t>
  </si>
  <si>
    <t>815</t>
  </si>
  <si>
    <t>1002</t>
  </si>
  <si>
    <t>05 7 05 40110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</si>
  <si>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 .</t>
  </si>
  <si>
    <t>05 2 03 40130</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</si>
  <si>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 .</t>
  </si>
  <si>
    <t>05 2 03 40140</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</si>
  <si>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организации и осуществления деятельности по опеке и попечительству в отношении совершеннолетних граждан".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t>
  </si>
  <si>
    <t>05 7 07 40120</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</si>
  <si>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организации и осуществления деятельности по опеке и попечительству в отношении совершеннолетних граждан". 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t>
  </si>
  <si>
    <t>05 7 07 40150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</si>
  <si>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кадрового потенциала в учреждениях культуры Камчатского края".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t>
  </si>
  <si>
    <t>03 5 03 40190</t>
  </si>
  <si>
    <t>16 4 01 57010</t>
  </si>
  <si>
    <t>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 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t>
  </si>
  <si>
    <t>10 9 03 40290</t>
  </si>
  <si>
    <t>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 Иные межбюджетные трансферты на выполнение работ по капитальному ремонту несущих конструкций здания МБУ ДО "Школа искусств п. Термальный".</t>
  </si>
  <si>
    <t>10 9 03 40310</t>
  </si>
  <si>
    <t>Непрограммные расходы. Непрограммные расходы. Субвенции для осуществления  полномочий Камчатского края на государственную регистрацию актов гражданского состояния .</t>
  </si>
  <si>
    <t>99 0 00 40270</t>
  </si>
  <si>
    <t>Непрограммные расходы. Непрограммные расходы. 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t>
  </si>
  <si>
    <t>832</t>
  </si>
  <si>
    <t>99 0 00 40280</t>
  </si>
  <si>
    <t>Непрограммные расходы. Непрограммные расходы. 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</si>
  <si>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838</t>
  </si>
  <si>
    <t>0401</t>
  </si>
  <si>
    <t>99 0 00 40300</t>
  </si>
  <si>
    <t>Непрограммные расходы. Непрограммные расходы. Иные межбюджетные трансферты на выполнение работ по капитальному ремонту фасада здания филиала МКУК "Пенжинский межпоселенческий централизованный культурно-досуговый комплекс" в с. Слаутное Пенжинского района Камчатского края.</t>
  </si>
  <si>
    <t>99 0 00 40320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</si>
  <si>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 Основное мероприятие "Обеспечение реализации государственной программы". 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t>
  </si>
  <si>
    <t>19 4 01 40080</t>
  </si>
  <si>
    <t>3.</t>
  </si>
  <si>
    <t>Дотации  - всего</t>
  </si>
  <si>
    <t>Дотации муниципальным районам</t>
  </si>
  <si>
    <t>Доля в общем объеме дотаций</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</si>
  <si>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Дотации на поддержку мер по обеспечению сбалансированности бюджетов.</t>
  </si>
  <si>
    <t>1402</t>
  </si>
  <si>
    <t>09 2 02 40030</t>
  </si>
  <si>
    <t>512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</si>
  <si>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и развитие северного оленеводства в Камчатском крае". Дотации на поддержку мер по обеспечению сбалансированности бюджетов.</t>
  </si>
  <si>
    <t>09 2 05 40030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</si>
  <si>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Дотации на поддержку мер по обеспечению сбалансированности бюджетов.</t>
  </si>
  <si>
    <t>11 1 06 40030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</si>
  <si>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"Капитальный ремонт многоквартирных домов в Камчатском крае". Не найдено значение на  Последнее наименование в истории НСИ. Дотации на поддержку мер по обеспечению сбалансированности бюджетов.</t>
  </si>
  <si>
    <t>11 3 13 40030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</si>
  <si>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"Выравнивание бюджетной обеспеченности муниципальных образований в Камчатском крае". Дотации на выравнивание бюджетной обеспеченности поселений.</t>
  </si>
  <si>
    <t>1401</t>
  </si>
  <si>
    <t>21 3 01 40010</t>
  </si>
  <si>
    <t>511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</si>
  <si>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"Выравнивание бюджетной обеспеченности муниципальных образований в Камчатском крае". Дотации на выравнивание бюджетной обеспеченности муниципальных районов (городских округов).</t>
  </si>
  <si>
    <t>21 3 01 40020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</si>
  <si>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"Обеспечение сбалансированности местных бюджетов". Дотации на поддержку мер по обеспечению сбалансированности бюджетов.</t>
  </si>
  <si>
    <t>21 3 02 40030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</si>
  <si>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Расходы, связанные с особым режимом безопасного функционирования закрытых административно-территориальных образований.</t>
  </si>
  <si>
    <t>21 3 03 50100</t>
  </si>
  <si>
    <t>10 2 04 40030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</si>
  <si>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Дотации на поддержку мер по обеспечению сбалансированности бюджетов.</t>
  </si>
  <si>
    <t>02 1 02 40030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</si>
  <si>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Дотации на поддержку мер по обеспечению сбалансированности бюджетов.</t>
  </si>
  <si>
    <t>03 5 02 40030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</si>
  <si>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связи на территории Камчатского края". Дотации на поддержку мер по обеспечению сбалансированности бюджетов.</t>
  </si>
  <si>
    <t>20 1 07 40030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</si>
  <si>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"Финансовая поддержка муниципальных образований в Камчатском крае, направленная на развитие дорожного хозяйства". Дотации на поддержку мер по обеспечению сбалансированности бюджетов.</t>
  </si>
  <si>
    <t>12 1 06 40030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</si>
  <si>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Дотации на поддержку мер по обеспечению сбалансированности бюджетов.</t>
  </si>
  <si>
    <t>24 2 01 40030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</si>
  <si>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 Основное мероприятие "Обеспечение реализации государственной программы". Дотации на поддержку мер по обеспечению сбалансированности бюджетов.</t>
  </si>
  <si>
    <t>19 4 01 40030</t>
  </si>
  <si>
    <t>Дотации поселениям</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</si>
  <si>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 Дотации на поддержку мер по обеспечению сбалансированности бюджетов.</t>
  </si>
  <si>
    <t>11 2 04 40030</t>
  </si>
  <si>
    <t>4.</t>
  </si>
  <si>
    <t>Иные МБТ</t>
  </si>
  <si>
    <t>4.1</t>
  </si>
  <si>
    <t>Иные МБТ муниципальным районам (городским округам)-всего</t>
  </si>
  <si>
    <t>Доля в общем объеме иных МБТ,%</t>
  </si>
  <si>
    <t>Государственная программа Камчатского края "Развитие культуры в Камчатском крае". Подпрограмма "Наследие". Основное мероприятие "Развитие библиотечного дела". Поддержка отрасли культуры.</t>
  </si>
  <si>
    <t>03 1 02 R5190</t>
  </si>
  <si>
    <t>540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</si>
  <si>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кадрового потенциала в учреждениях культуры Камчатского края". Поддержка отрасли культуры.</t>
  </si>
  <si>
    <t>03 5 03 R5190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</si>
  <si>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цифрового контента в сфере культуры". Поддержка отрасли культуры.</t>
  </si>
  <si>
    <t>03 5 04 R5190</t>
  </si>
  <si>
    <t>Непрограммные расходы. Непрограммные расходы. Не найдено значение на  Последнее наименование в истории НСИ.</t>
  </si>
  <si>
    <t>829</t>
  </si>
  <si>
    <t>99 0 00 52240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</si>
  <si>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монтаж оборудования в котельной № 4  с. Тигиль Тигильского района Камчатского края.</t>
  </si>
  <si>
    <t>11 1 06 40360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</si>
  <si>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ремонт сетей тепло и водоснабжения в с. Тигиль Тигильского района Камчатского края  (оплата выполненных работ за 2017 год).</t>
  </si>
  <si>
    <t>11 1 06 40370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</si>
  <si>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Не найдено значение на  Последнее наименование в истории НСИ.</t>
  </si>
  <si>
    <t>11 1 06 40530</t>
  </si>
  <si>
    <t>11 1 06 40540</t>
  </si>
  <si>
    <t>11 1 06 40550</t>
  </si>
  <si>
    <t>11 1 06 40580</t>
  </si>
  <si>
    <t>11 1 06 40650</t>
  </si>
  <si>
    <t>11 1 17 40630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</si>
  <si>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"Капитальный ремонт многоквартирных домов в Камчатском крае". Не найдено значение на  Последнее наименование в истории НСИ. Не найдено значение на  Последнее наименование в истории НСИ.</t>
  </si>
  <si>
    <t>11 3 13 40610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</si>
  <si>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иных вопросов местного значения в сфере благоустройства территорий". Иные межбюджетные трансферты на выполнение работ по благоустройству территорий.</t>
  </si>
  <si>
    <t>24 2 08 40440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</si>
  <si>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выполнение работ по благоустройству территорий.</t>
  </si>
  <si>
    <t>11 1 06 40440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</si>
  <si>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 а также оборудованием для комфортного пребывания детей в муниципальных образовательных организациях в Камчатском крае в межотопительный период.</t>
  </si>
  <si>
    <t>11 1 06 40480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</si>
  <si>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Иные межбюджетные трансферты на проведение ремонтных работ в помещении концертного зала МБУК «Дом культуры «Галактика» Елизовского муниципального района Камчатского края.</t>
  </si>
  <si>
    <t>21 3 03 40490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</si>
  <si>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Иные межбюджетные трансферты на выполнение работ по капитальному ремонту несущих конструкций здания МБУ ДО "Школа искусств п. Термальный".</t>
  </si>
  <si>
    <t>03 6 02 40310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</si>
  <si>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Иные межбюджетные трансферты на проведение работ по благоустройству территории филиала МКУК «Пенжинский межпоселенческий централизованный культурно-досуговый комплекс" в с. Манилы Пенжинского района Камчатского края.</t>
  </si>
  <si>
    <t>03 5 02 40350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</si>
  <si>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Иные межбюджетные трансферты на выполнение работ по капитальному ремонту фасада здания филиала МКУК "Пенжинский межпоселенческий централизованный культурно-досуговый комплекс" в с. Слаутное Пенжинского района Камчатского края.</t>
  </si>
  <si>
    <t>03 6 02 40320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</si>
  <si>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Иные межбюджетные трансферты на проведение ремонтных работ здания филиала МКУК «Пенжинский межпоселенческий централизованный культурно-досуговый комплекс" в с. Манилы Пенжинского района Камчатского края.</t>
  </si>
  <si>
    <t>03 6 02 40340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</si>
  <si>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Иные межбюджетные трансферты на выполнение работ по капитальному ремонту инженерных сетей отопления в здании филиала №1 МКУК "Пенжинская межпоселенческая централизованная библиотечная система" в с. Манилы Пенжинского района Камчатского края.</t>
  </si>
  <si>
    <t>03 6 02 40400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</si>
  <si>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Иные межбюджетные трансферты на проведение ремонтных работ здания филиала МКУК "Центр культуры и досуга" в с. Ачайваям Олюторского района Камчатского края.</t>
  </si>
  <si>
    <t>03 6 02 40420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</si>
  <si>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Иные межбюджетные трансферты на приобретение сценической конструкции для МКУК Центр культуры и досуга «Сельский дом культуры с. Хаилино».</t>
  </si>
  <si>
    <t>03 6 03 40330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</si>
  <si>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иных вопросов местного значения в сфере благоустройства территорий". Иные межбюджетные трансферты на проведение работ по благоустройству территории филиала МКУК «Пенжинский межпоселенческий централизованный культурно-досуговый комплекс" в с. Манилы Пенжинского района Камчатского края.</t>
  </si>
  <si>
    <t>24 2 08 40350</t>
  </si>
  <si>
    <t>Непрограммные расходы. Непрограммные расходы. 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t>
  </si>
  <si>
    <t>99 0 00 40290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</si>
  <si>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"Физическое воспитание и обеспечение организации и проведения физкультурных мероприятий и массовых спортивных мероприятий". Иные межбюджетные трансферты на монтаж оборудования в котельной № 4  с. Тигиль Тигильского района Камчатского края.</t>
  </si>
  <si>
    <t>07 1 02 40360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</si>
  <si>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"Физическое воспитание и обеспечение организации и проведения физкультурных мероприятий и массовых спортивных мероприятий". Иные межбюджетные трансферты на подготовку и проведение Всероссийского физкультурно-спортивного комплекса "Готов к труду и обороне" в Камчатском крае.</t>
  </si>
  <si>
    <t>07 1 02 40380</t>
  </si>
  <si>
    <t>Государственная программа Камчатского края "Развитие внутреннего и въездного туризма в Камчатском крае". Подпрограмма "Продвижение туристского продукта и популяризация отдельных видов туризма в Камчатском крае". Основное мероприятие "Популяризация отдельных видов туризма в Камчатском крае". Иные межбюджетные трансферты на приобретение сценической конструкции для МКУК Центр культуры и досуга «Сельский дом культуры с. Хаилино».</t>
  </si>
  <si>
    <t>18 2 02 40330</t>
  </si>
  <si>
    <t>Государственная программа Камчатского края "Развитие внутреннего и въездного туризма в Камчатском крае". Подпрограмма "Продвижение туристского продукта и популяризация отдельных видов туризма в Камчатском крае". Основное мероприятие "Популяризация отдельных видов туризма в Камчатском крае". Иные межбюджетные трансферты на проведение краевого фестиваля "Сохраним лососей ВМЕСТЕ!" в Усть-Большерецком муниципальном районе.</t>
  </si>
  <si>
    <t>18 2 02 40390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</si>
  <si>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Не найдено значение на  Последнее наименование в истории НСИ.</t>
  </si>
  <si>
    <t>19 3 01 40220</t>
  </si>
  <si>
    <t>4.2</t>
  </si>
  <si>
    <t>Иные МБТ поселениям - всего</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</si>
  <si>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подготовку и проведение Всероссийского физкультурно-спортивного комплекса "Готов к труду и обороне" в Камчатском крае.</t>
  </si>
  <si>
    <t>11 1 06 40380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</si>
  <si>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проведение краевого фестиваля "Сохраним лососей ВМЕСТЕ!" в Усть-Большерецком муниципальном районе.</t>
  </si>
  <si>
    <t>11 1 06 40390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</si>
  <si>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выполнение работ по капитальному ремонту инженерных сетей отопления в здании филиала №1 МКУК "Пенжинская межпоселенческая централизованная библиотечная система" в с. Манилы Пенжинского района Камчатского края.</t>
  </si>
  <si>
    <t>11 1 06 40400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</si>
  <si>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проведение ремонтных работ здания филиала МКУК "Центр культуры и досуга" в с. Ачайваям Олюторского района Камчатского края.</t>
  </si>
  <si>
    <t>11 1 06 40420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</si>
  <si>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выполнение работ по замене котла и котельного оборудования котла №1 котельной ДКВР в с. Мильково Мильковского района Камчатского края.</t>
  </si>
  <si>
    <t>11 1 06 40450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</si>
  <si>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демонтажные работы и монтаж новой дымовой трубы на котельной «Центральная» с. Манилы Пенжинского района Камчатского края.</t>
  </si>
  <si>
    <t>11 1 06 40460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</si>
  <si>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ремонт сетей тепло-, водоснабжения и водоотведения в с. Тигиль Тигильского района Камчатского края.</t>
  </si>
  <si>
    <t>11 1 06 40470</t>
  </si>
  <si>
    <t>11 1 06 40500</t>
  </si>
  <si>
    <t>11 1 06 40510</t>
  </si>
  <si>
    <t>11 1 06 40520</t>
  </si>
  <si>
    <t>11 1 06 40560</t>
  </si>
  <si>
    <t>11 1 06 40570</t>
  </si>
  <si>
    <t>11 1 06 40590</t>
  </si>
  <si>
    <t>11 1 06 40600</t>
  </si>
  <si>
    <t>11 1 06 40680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</si>
  <si>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 Иные межбюджетные трансферты на проведение ремонтных работ здания филиала МКУК «Пенжинский межпоселенческий централизованный культурно-досуговый комплекс" в с. Манилы Пенжинского района Камчатского края.</t>
  </si>
  <si>
    <t>11 2 04 40340</t>
  </si>
  <si>
    <t>11 2 04 40620</t>
  </si>
  <si>
    <t>11 2 04 40640</t>
  </si>
  <si>
    <t>03 5 02 40670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</si>
  <si>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Иные межбюджетные трансферты на проведение ремонтных работ здания МКУК "Сельский дом культуры с. Коряки" Корякского сельского поселения Елизовского муниципального района Камчатского края.</t>
  </si>
  <si>
    <t>03 6 02 40410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</si>
  <si>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Иные межбюджетные трансферты на проведение ремонтных работ здания МКУК "Поселковый досуговый центр "Ракета" Козыревского сельского поселения Усть-Камчатского муниципального района Камчатского края.</t>
  </si>
  <si>
    <t>03 6 02 40430</t>
  </si>
  <si>
    <t>Непрограммные расходы. Непрограммные расходы. Иные межбюджетные трансферты на проведение ремонтных работ здания МКУК "Поселковый досуговый центр "Ракета" Козыревского сельского поселения Усть-Камчатского муниципального района Камчатского края.</t>
  </si>
  <si>
    <t>99 0 00 40430</t>
  </si>
  <si>
    <t xml:space="preserve">Всего межбюджетных трансфертов  </t>
  </si>
  <si>
    <t>Доля в общем  расходов,%</t>
  </si>
  <si>
    <t xml:space="preserve">Всего расходов </t>
  </si>
  <si>
    <t>Доля в общем объеме субвенций,%</t>
  </si>
  <si>
    <t>Доля в общем объеме дотаций,%</t>
  </si>
  <si>
    <t>в том числе дорожный фонд</t>
  </si>
  <si>
    <t>в том числе нераспределнные ассигнования</t>
  </si>
  <si>
    <t>Годовой объем ассигнований (согласно закону Камчатского края о краевом бюджете (от 24.11.2017                           № 160)</t>
  </si>
  <si>
    <t>Динамика межбюджетных трансфертов из краевого бюджета в местные бюджеты за 2018-2022 годы</t>
  </si>
  <si>
    <t>Законопроект на 2020 год</t>
  </si>
  <si>
    <t>Годовой объем ассигнований (Закон  Камчатского края от 31.05.2019 № 343)</t>
  </si>
  <si>
    <t>Кассовое исполнение (Закон  Камчатского края от 31.05.2019 № 343)</t>
  </si>
  <si>
    <t>Годовой объем ассигнований (согласно закону Камчатского края о краевом бюджете (от 01.07.2019                        № 344)</t>
  </si>
  <si>
    <t>Отклонение законопроекта к  годовому объему ассигнований на 2019 год (Закон Камчатского края от 01.07.2019                           № 344)</t>
  </si>
  <si>
    <t>% соотношение законопроекта к  годовому объему ассигнований на 2019 год (Закон Камчатского края от 01.07.2019                           № 344)</t>
  </si>
  <si>
    <t>Законопроект на 2021 год</t>
  </si>
  <si>
    <t xml:space="preserve">Отклонение к объему ассигнований на 2020 год </t>
  </si>
  <si>
    <t>Законопроект на 2022 год</t>
  </si>
  <si>
    <t xml:space="preserve">Отклонение к объему ассигнований на 2021 год </t>
  </si>
  <si>
    <t>Доля в общем объеме дотаций, %</t>
  </si>
  <si>
    <t>в том числе нераспределенные дотации</t>
  </si>
  <si>
    <t>3.1</t>
  </si>
  <si>
    <t>3.2</t>
  </si>
  <si>
    <t>Доля в общем  объеме субсидий,%</t>
  </si>
  <si>
    <t>2018 год</t>
  </si>
  <si>
    <t>2019 год</t>
  </si>
  <si>
    <t>Доля в общем  межбюджетных трансфертов,%</t>
  </si>
  <si>
    <t>Доля в общем расходов,%</t>
  </si>
  <si>
    <t>тыс. рублей</t>
  </si>
  <si>
    <r>
      <t>Законопроект на</t>
    </r>
    <r>
      <rPr>
        <b/>
        <i/>
        <sz val="10"/>
        <rFont val="Times New Roman"/>
        <family val="1"/>
        <charset val="204"/>
      </rPr>
      <t xml:space="preserve"> 2020 год</t>
    </r>
  </si>
  <si>
    <r>
      <t xml:space="preserve">Законопроект на </t>
    </r>
    <r>
      <rPr>
        <b/>
        <i/>
        <sz val="10"/>
        <rFont val="Times New Roman"/>
        <family val="1"/>
        <charset val="204"/>
      </rPr>
      <t>2021 год</t>
    </r>
  </si>
  <si>
    <r>
      <t xml:space="preserve">Законопроект на </t>
    </r>
    <r>
      <rPr>
        <b/>
        <i/>
        <sz val="10"/>
        <rFont val="Times New Roman"/>
        <family val="1"/>
        <charset val="204"/>
      </rPr>
      <t>2022 год</t>
    </r>
  </si>
  <si>
    <t>Приложение 3 к заключению  КСП Камчатского края от 25.11.2019 № 33/КСП</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</si>
</sst>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0.0%"/>
    <numFmt numFmtId="166" formatCode="#,##0.0"/>
  </numFmts>
  <fonts count="21" x14ac:knownFonts="1">
    <font>
      <sz val="11"/>
      <color theme="1"/>
      <name val="Calibri"/>
      <family val="2"/>
      <scheme val="minor"/>
    </font>
    <font>
      <sz val="11"/>
      <color theme="1"/>
      <name val="Calibri"/>
      <family val="2"/>
      <scheme val="minor"/>
    </font>
    <font>
      <sz val="11"/>
      <color theme="1"/>
      <name val="Times New Roman"/>
      <family val="1"/>
      <charset val="204"/>
    </font>
    <font>
      <b/>
      <sz val="11"/>
      <color theme="1"/>
      <name val="Times New Roman"/>
      <family val="1"/>
      <charset val="204"/>
    </font>
    <font>
      <sz val="10"/>
      <name val="Arial Cyr"/>
      <charset val="204"/>
    </font>
    <font>
      <sz val="11"/>
      <name val="Times New Roman"/>
      <family val="1"/>
      <charset val="204"/>
    </font>
    <font>
      <i/>
      <sz val="11"/>
      <name val="Times New Roman"/>
      <family val="1"/>
      <charset val="204"/>
    </font>
    <font>
      <i/>
      <sz val="11"/>
      <color theme="1"/>
      <name val="Times New Roman"/>
      <family val="1"/>
      <charset val="204"/>
    </font>
    <font>
      <b/>
      <sz val="11"/>
      <color rgb="FFFF0000"/>
      <name val="Times New Roman"/>
      <family val="1"/>
      <charset val="204"/>
    </font>
    <font>
      <b/>
      <sz val="11"/>
      <name val="Times New Roman"/>
      <family val="1"/>
      <charset val="204"/>
    </font>
    <font>
      <sz val="11"/>
      <color rgb="FFFF0000"/>
      <name val="Times New Roman"/>
      <family val="1"/>
      <charset val="204"/>
    </font>
    <font>
      <b/>
      <sz val="14"/>
      <name val="Times New Roman"/>
      <family val="1"/>
      <charset val="204"/>
    </font>
    <font>
      <b/>
      <sz val="12"/>
      <name val="Times New Roman"/>
      <family val="1"/>
      <charset val="204"/>
    </font>
    <font>
      <sz val="12"/>
      <name val="Times New Roman"/>
      <family val="1"/>
      <charset val="204"/>
    </font>
    <font>
      <i/>
      <sz val="11"/>
      <color rgb="FFFF0000"/>
      <name val="Times New Roman"/>
      <family val="1"/>
      <charset val="204"/>
    </font>
    <font>
      <b/>
      <sz val="12"/>
      <color theme="1"/>
      <name val="Times New Roman"/>
      <family val="1"/>
      <charset val="204"/>
    </font>
    <font>
      <b/>
      <sz val="12"/>
      <color rgb="FFFF0000"/>
      <name val="Times New Roman"/>
      <family val="1"/>
      <charset val="204"/>
    </font>
    <font>
      <b/>
      <sz val="10"/>
      <name val="Times New Roman"/>
      <family val="1"/>
      <charset val="204"/>
    </font>
    <font>
      <b/>
      <i/>
      <sz val="10"/>
      <name val="Times New Roman"/>
      <family val="1"/>
      <charset val="204"/>
    </font>
    <font>
      <sz val="10"/>
      <name val="Times New Roman"/>
      <family val="1"/>
      <charset val="204"/>
    </font>
    <font>
      <sz val="9"/>
      <name val="Times New Roman"/>
      <family val="1"/>
      <charset val="204"/>
    </font>
  </fonts>
  <fills count="9">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7"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s>
  <cellStyleXfs count="4">
    <xf numFmtId="0" fontId="0" fillId="0" borderId="0"/>
    <xf numFmtId="9" fontId="1" fillId="0" borderId="0" applyFont="0" applyFill="0" applyBorder="0" applyAlignment="0" applyProtection="0"/>
    <xf numFmtId="0" fontId="4" fillId="0" borderId="0"/>
    <xf numFmtId="0" fontId="1" fillId="0" borderId="0"/>
  </cellStyleXfs>
  <cellXfs count="236">
    <xf numFmtId="0" fontId="0" fillId="0" borderId="0" xfId="0"/>
    <xf numFmtId="49" fontId="5" fillId="0" borderId="1" xfId="2" applyNumberFormat="1" applyFont="1" applyFill="1" applyBorder="1" applyAlignment="1">
      <alignment horizontal="center" vertical="center"/>
    </xf>
    <xf numFmtId="49" fontId="6" fillId="0" borderId="1" xfId="2" applyNumberFormat="1" applyFont="1" applyFill="1" applyBorder="1" applyAlignment="1">
      <alignment horizontal="left" vertical="center" wrapText="1"/>
    </xf>
    <xf numFmtId="0" fontId="2" fillId="0" borderId="0" xfId="0" applyFont="1" applyFill="1"/>
    <xf numFmtId="0" fontId="5" fillId="0" borderId="0" xfId="0" applyFont="1" applyFill="1"/>
    <xf numFmtId="0" fontId="5" fillId="0" borderId="1" xfId="0" applyFont="1" applyFill="1" applyBorder="1" applyAlignment="1">
      <alignment horizontal="center" vertical="center"/>
    </xf>
    <xf numFmtId="165" fontId="6" fillId="0" borderId="1" xfId="0" applyNumberFormat="1" applyFont="1" applyFill="1" applyBorder="1" applyAlignment="1">
      <alignment horizontal="right"/>
    </xf>
    <xf numFmtId="49" fontId="6" fillId="0" borderId="1" xfId="2" applyNumberFormat="1" applyFont="1" applyFill="1" applyBorder="1" applyAlignment="1">
      <alignment horizontal="center" vertical="center"/>
    </xf>
    <xf numFmtId="166" fontId="2" fillId="0" borderId="0" xfId="0" applyNumberFormat="1" applyFont="1" applyFill="1"/>
    <xf numFmtId="0" fontId="3" fillId="0" borderId="0" xfId="0" applyFont="1" applyFill="1"/>
    <xf numFmtId="0" fontId="7" fillId="0" borderId="0" xfId="0" applyFont="1" applyFill="1"/>
    <xf numFmtId="0" fontId="8" fillId="0" borderId="0" xfId="0" applyFont="1" applyFill="1"/>
    <xf numFmtId="0" fontId="10" fillId="0" borderId="0" xfId="0" applyFont="1" applyFill="1"/>
    <xf numFmtId="49" fontId="5" fillId="0" borderId="1" xfId="2" applyNumberFormat="1" applyFont="1" applyFill="1" applyBorder="1" applyAlignment="1">
      <alignment horizontal="left" vertical="center" wrapText="1"/>
    </xf>
    <xf numFmtId="49" fontId="12" fillId="0" borderId="1" xfId="0" applyNumberFormat="1" applyFont="1" applyFill="1" applyBorder="1" applyAlignment="1">
      <alignment horizontal="center" vertical="center"/>
    </xf>
    <xf numFmtId="49" fontId="12" fillId="0" borderId="1" xfId="0" applyNumberFormat="1" applyFont="1" applyFill="1" applyBorder="1" applyAlignment="1">
      <alignment horizontal="left" wrapText="1"/>
    </xf>
    <xf numFmtId="49" fontId="9" fillId="0" borderId="1" xfId="0" applyNumberFormat="1" applyFont="1" applyFill="1" applyBorder="1" applyAlignment="1">
      <alignment horizontal="left"/>
    </xf>
    <xf numFmtId="49" fontId="6" fillId="0" borderId="2" xfId="0" applyNumberFormat="1" applyFont="1" applyFill="1" applyBorder="1" applyAlignment="1">
      <alignment horizontal="center"/>
    </xf>
    <xf numFmtId="49" fontId="6" fillId="0" borderId="1" xfId="0" applyNumberFormat="1" applyFont="1" applyFill="1" applyBorder="1" applyAlignment="1">
      <alignment horizontal="center"/>
    </xf>
    <xf numFmtId="0" fontId="9" fillId="0" borderId="1" xfId="0" applyFont="1" applyFill="1" applyBorder="1" applyAlignment="1">
      <alignment horizontal="center" vertical="center"/>
    </xf>
    <xf numFmtId="49" fontId="9" fillId="0" borderId="1" xfId="0" applyNumberFormat="1" applyFont="1" applyFill="1" applyBorder="1" applyAlignment="1">
      <alignment horizontal="left" wrapText="1"/>
    </xf>
    <xf numFmtId="49" fontId="5" fillId="0" borderId="1" xfId="0" applyNumberFormat="1" applyFont="1" applyFill="1" applyBorder="1" applyAlignment="1">
      <alignment horizontal="left" vertical="center"/>
    </xf>
    <xf numFmtId="49" fontId="5" fillId="0" borderId="1" xfId="0" applyNumberFormat="1" applyFont="1" applyFill="1" applyBorder="1" applyAlignment="1">
      <alignment horizontal="left" wrapText="1"/>
    </xf>
    <xf numFmtId="49" fontId="5" fillId="0" borderId="1" xfId="0" applyNumberFormat="1" applyFont="1" applyFill="1" applyBorder="1" applyAlignment="1">
      <alignment horizontal="left"/>
    </xf>
    <xf numFmtId="49" fontId="5" fillId="0" borderId="2" xfId="0" applyNumberFormat="1" applyFont="1" applyFill="1" applyBorder="1" applyAlignment="1">
      <alignment horizontal="center"/>
    </xf>
    <xf numFmtId="49" fontId="5" fillId="0" borderId="1" xfId="0" applyNumberFormat="1" applyFont="1" applyFill="1" applyBorder="1" applyAlignment="1">
      <alignment horizontal="center"/>
    </xf>
    <xf numFmtId="0" fontId="13" fillId="0" borderId="1" xfId="0" applyFont="1" applyFill="1" applyBorder="1" applyAlignment="1">
      <alignment horizontal="left" vertical="center"/>
    </xf>
    <xf numFmtId="49" fontId="5" fillId="0" borderId="1" xfId="0" applyNumberFormat="1" applyFont="1" applyFill="1" applyBorder="1" applyAlignment="1">
      <alignment horizontal="right"/>
    </xf>
    <xf numFmtId="0" fontId="9" fillId="0" borderId="1" xfId="0" applyFont="1" applyFill="1" applyBorder="1" applyAlignment="1">
      <alignment horizontal="center" vertical="center" wrapText="1"/>
    </xf>
    <xf numFmtId="0" fontId="5" fillId="2" borderId="0" xfId="0" applyFont="1" applyFill="1"/>
    <xf numFmtId="165" fontId="5" fillId="2" borderId="0" xfId="0" applyNumberFormat="1" applyFont="1" applyFill="1"/>
    <xf numFmtId="0" fontId="9" fillId="2" borderId="1" xfId="0"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1" fontId="5" fillId="2" borderId="1" xfId="0" applyNumberFormat="1" applyFont="1" applyFill="1" applyBorder="1" applyAlignment="1">
      <alignment horizontal="center" vertical="center"/>
    </xf>
    <xf numFmtId="166" fontId="9" fillId="2" borderId="1" xfId="0" applyNumberFormat="1" applyFont="1" applyFill="1" applyBorder="1" applyAlignment="1">
      <alignment horizontal="right"/>
    </xf>
    <xf numFmtId="165" fontId="9" fillId="2" borderId="1" xfId="1" applyNumberFormat="1" applyFont="1" applyFill="1" applyBorder="1" applyAlignment="1">
      <alignment horizontal="right"/>
    </xf>
    <xf numFmtId="165" fontId="6" fillId="2" borderId="1" xfId="0" applyNumberFormat="1" applyFont="1" applyFill="1" applyBorder="1" applyAlignment="1">
      <alignment horizontal="right"/>
    </xf>
    <xf numFmtId="166" fontId="5" fillId="2" borderId="1" xfId="0" applyNumberFormat="1" applyFont="1" applyFill="1" applyBorder="1" applyAlignment="1">
      <alignment horizontal="right"/>
    </xf>
    <xf numFmtId="165" fontId="5" fillId="2" borderId="1" xfId="1" applyNumberFormat="1" applyFont="1" applyFill="1" applyBorder="1" applyAlignment="1">
      <alignment horizontal="right"/>
    </xf>
    <xf numFmtId="164" fontId="5" fillId="2" borderId="1" xfId="0" applyNumberFormat="1" applyFont="1" applyFill="1" applyBorder="1" applyAlignment="1">
      <alignment horizontal="right"/>
    </xf>
    <xf numFmtId="2" fontId="5" fillId="2" borderId="1" xfId="0" applyNumberFormat="1" applyFont="1" applyFill="1" applyBorder="1" applyAlignment="1">
      <alignment horizontal="right"/>
    </xf>
    <xf numFmtId="4" fontId="5" fillId="2" borderId="1" xfId="0" applyNumberFormat="1" applyFont="1" applyFill="1" applyBorder="1" applyAlignment="1">
      <alignment horizontal="right"/>
    </xf>
    <xf numFmtId="165" fontId="5" fillId="2" borderId="1" xfId="0" applyNumberFormat="1" applyFont="1" applyFill="1" applyBorder="1" applyAlignment="1">
      <alignment horizontal="right"/>
    </xf>
    <xf numFmtId="0" fontId="2" fillId="2" borderId="0" xfId="0" applyFont="1" applyFill="1"/>
    <xf numFmtId="166" fontId="5" fillId="2" borderId="0" xfId="0" applyNumberFormat="1" applyFont="1" applyFill="1"/>
    <xf numFmtId="166" fontId="2" fillId="2" borderId="0" xfId="0" applyNumberFormat="1" applyFont="1" applyFill="1"/>
    <xf numFmtId="0" fontId="5" fillId="3" borderId="0" xfId="0" applyFont="1" applyFill="1"/>
    <xf numFmtId="0" fontId="9"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66" fontId="9" fillId="3" borderId="1" xfId="0" applyNumberFormat="1" applyFont="1" applyFill="1" applyBorder="1" applyAlignment="1">
      <alignment horizontal="right"/>
    </xf>
    <xf numFmtId="165" fontId="6" fillId="3" borderId="1" xfId="0" applyNumberFormat="1" applyFont="1" applyFill="1" applyBorder="1" applyAlignment="1">
      <alignment horizontal="right"/>
    </xf>
    <xf numFmtId="166" fontId="5" fillId="3" borderId="1" xfId="0" applyNumberFormat="1" applyFont="1" applyFill="1" applyBorder="1" applyAlignment="1">
      <alignment horizontal="right"/>
    </xf>
    <xf numFmtId="164" fontId="5" fillId="3" borderId="1" xfId="0" applyNumberFormat="1" applyFont="1" applyFill="1" applyBorder="1" applyAlignment="1">
      <alignment horizontal="right"/>
    </xf>
    <xf numFmtId="2" fontId="5" fillId="3" borderId="1" xfId="0" applyNumberFormat="1" applyFont="1" applyFill="1" applyBorder="1" applyAlignment="1">
      <alignment horizontal="right"/>
    </xf>
    <xf numFmtId="4" fontId="5" fillId="3" borderId="1" xfId="0" applyNumberFormat="1" applyFont="1" applyFill="1" applyBorder="1" applyAlignment="1">
      <alignment horizontal="right"/>
    </xf>
    <xf numFmtId="166" fontId="10" fillId="3" borderId="0" xfId="0" applyNumberFormat="1" applyFont="1" applyFill="1"/>
    <xf numFmtId="0" fontId="8" fillId="3" borderId="1" xfId="0" applyFont="1" applyFill="1" applyBorder="1" applyAlignment="1">
      <alignment horizontal="center" vertical="center" wrapText="1"/>
    </xf>
    <xf numFmtId="3" fontId="10" fillId="3" borderId="1" xfId="0" applyNumberFormat="1" applyFont="1" applyFill="1" applyBorder="1" applyAlignment="1">
      <alignment horizontal="center" vertical="center"/>
    </xf>
    <xf numFmtId="166" fontId="8" fillId="3" borderId="1" xfId="1" applyNumberFormat="1" applyFont="1" applyFill="1" applyBorder="1" applyAlignment="1">
      <alignment horizontal="right"/>
    </xf>
    <xf numFmtId="165" fontId="14" fillId="3" borderId="1" xfId="0" applyNumberFormat="1" applyFont="1" applyFill="1" applyBorder="1" applyAlignment="1">
      <alignment horizontal="right"/>
    </xf>
    <xf numFmtId="166" fontId="8" fillId="3" borderId="1" xfId="0" applyNumberFormat="1" applyFont="1" applyFill="1" applyBorder="1" applyAlignment="1">
      <alignment horizontal="right"/>
    </xf>
    <xf numFmtId="166" fontId="10" fillId="3" borderId="1" xfId="0" applyNumberFormat="1" applyFont="1" applyFill="1" applyBorder="1" applyAlignment="1">
      <alignment horizontal="right"/>
    </xf>
    <xf numFmtId="166" fontId="10" fillId="3" borderId="1" xfId="1" applyNumberFormat="1" applyFont="1" applyFill="1" applyBorder="1" applyAlignment="1">
      <alignment horizontal="right"/>
    </xf>
    <xf numFmtId="166" fontId="14" fillId="3" borderId="1" xfId="0" applyNumberFormat="1" applyFont="1" applyFill="1" applyBorder="1" applyAlignment="1">
      <alignment horizontal="right"/>
    </xf>
    <xf numFmtId="4" fontId="10" fillId="3" borderId="1" xfId="0" applyNumberFormat="1" applyFont="1" applyFill="1" applyBorder="1" applyAlignment="1">
      <alignment horizontal="right"/>
    </xf>
    <xf numFmtId="164" fontId="10" fillId="3" borderId="1" xfId="0" applyNumberFormat="1" applyFont="1" applyFill="1" applyBorder="1" applyAlignment="1">
      <alignment horizontal="right"/>
    </xf>
    <xf numFmtId="165" fontId="6" fillId="4" borderId="1" xfId="0" applyNumberFormat="1" applyFont="1" applyFill="1" applyBorder="1" applyAlignment="1">
      <alignment horizontal="right"/>
    </xf>
    <xf numFmtId="166" fontId="5" fillId="4" borderId="1" xfId="0" applyNumberFormat="1" applyFont="1" applyFill="1" applyBorder="1" applyAlignment="1">
      <alignment horizontal="right"/>
    </xf>
    <xf numFmtId="164" fontId="5" fillId="4" borderId="1" xfId="0" applyNumberFormat="1" applyFont="1" applyFill="1" applyBorder="1" applyAlignment="1">
      <alignment horizontal="right"/>
    </xf>
    <xf numFmtId="165" fontId="6" fillId="5" borderId="1" xfId="0" applyNumberFormat="1" applyFont="1" applyFill="1" applyBorder="1" applyAlignment="1">
      <alignment horizontal="right"/>
    </xf>
    <xf numFmtId="166" fontId="5" fillId="5" borderId="1" xfId="0" applyNumberFormat="1" applyFont="1" applyFill="1" applyBorder="1" applyAlignment="1">
      <alignment horizontal="right"/>
    </xf>
    <xf numFmtId="164" fontId="5" fillId="5" borderId="1" xfId="0" applyNumberFormat="1" applyFont="1" applyFill="1" applyBorder="1" applyAlignment="1">
      <alignment horizontal="right"/>
    </xf>
    <xf numFmtId="165" fontId="6" fillId="6" borderId="1" xfId="0" applyNumberFormat="1" applyFont="1" applyFill="1" applyBorder="1" applyAlignment="1">
      <alignment horizontal="right"/>
    </xf>
    <xf numFmtId="166" fontId="5" fillId="6" borderId="1" xfId="0" applyNumberFormat="1" applyFont="1" applyFill="1" applyBorder="1" applyAlignment="1">
      <alignment horizontal="right"/>
    </xf>
    <xf numFmtId="164" fontId="5" fillId="6" borderId="1" xfId="0" applyNumberFormat="1" applyFont="1" applyFill="1" applyBorder="1" applyAlignment="1">
      <alignment horizontal="right"/>
    </xf>
    <xf numFmtId="166" fontId="9" fillId="7" borderId="1" xfId="0" applyNumberFormat="1" applyFont="1" applyFill="1" applyBorder="1" applyAlignment="1">
      <alignment horizontal="right"/>
    </xf>
    <xf numFmtId="165" fontId="6" fillId="7" borderId="1" xfId="0" applyNumberFormat="1" applyFont="1" applyFill="1" applyBorder="1" applyAlignment="1">
      <alignment horizontal="right"/>
    </xf>
    <xf numFmtId="166" fontId="5" fillId="7" borderId="1" xfId="0" applyNumberFormat="1" applyFont="1" applyFill="1" applyBorder="1" applyAlignment="1">
      <alignment horizontal="right"/>
    </xf>
    <xf numFmtId="165" fontId="14" fillId="2" borderId="1" xfId="0" applyNumberFormat="1" applyFont="1" applyFill="1" applyBorder="1" applyAlignment="1">
      <alignment horizontal="right"/>
    </xf>
    <xf numFmtId="165" fontId="10" fillId="3" borderId="1" xfId="0" applyNumberFormat="1" applyFont="1" applyFill="1" applyBorder="1" applyAlignment="1">
      <alignment horizontal="right"/>
    </xf>
    <xf numFmtId="166" fontId="8" fillId="2" borderId="1" xfId="0" applyNumberFormat="1" applyFont="1" applyFill="1" applyBorder="1" applyAlignment="1">
      <alignment horizontal="right"/>
    </xf>
    <xf numFmtId="165" fontId="8" fillId="3" borderId="1" xfId="1" applyNumberFormat="1" applyFont="1" applyFill="1" applyBorder="1" applyAlignment="1">
      <alignment horizontal="right"/>
    </xf>
    <xf numFmtId="166" fontId="8" fillId="4" borderId="1" xfId="0" applyNumberFormat="1" applyFont="1" applyFill="1" applyBorder="1" applyAlignment="1">
      <alignment horizontal="right"/>
    </xf>
    <xf numFmtId="166" fontId="10" fillId="4" borderId="1" xfId="0" applyNumberFormat="1" applyFont="1" applyFill="1" applyBorder="1" applyAlignment="1">
      <alignment horizontal="right"/>
    </xf>
    <xf numFmtId="166" fontId="10" fillId="5" borderId="1" xfId="0" applyNumberFormat="1" applyFont="1" applyFill="1" applyBorder="1" applyAlignment="1">
      <alignment horizontal="right"/>
    </xf>
    <xf numFmtId="166" fontId="8" fillId="6" borderId="1" xfId="0" applyNumberFormat="1" applyFont="1" applyFill="1" applyBorder="1" applyAlignment="1">
      <alignment horizontal="right"/>
    </xf>
    <xf numFmtId="166" fontId="10" fillId="6" borderId="1" xfId="0" applyNumberFormat="1" applyFont="1" applyFill="1" applyBorder="1" applyAlignment="1">
      <alignment horizontal="right"/>
    </xf>
    <xf numFmtId="49" fontId="10" fillId="0" borderId="1" xfId="0" applyNumberFormat="1" applyFont="1" applyFill="1" applyBorder="1" applyAlignment="1">
      <alignment horizontal="left" wrapText="1"/>
    </xf>
    <xf numFmtId="166" fontId="10" fillId="2" borderId="1" xfId="0" applyNumberFormat="1" applyFont="1" applyFill="1" applyBorder="1" applyAlignment="1">
      <alignment horizontal="right"/>
    </xf>
    <xf numFmtId="165" fontId="10" fillId="2" borderId="1" xfId="1" applyNumberFormat="1" applyFont="1" applyFill="1" applyBorder="1" applyAlignment="1">
      <alignment horizontal="right"/>
    </xf>
    <xf numFmtId="165" fontId="10" fillId="3" borderId="1" xfId="1" applyNumberFormat="1" applyFont="1" applyFill="1" applyBorder="1" applyAlignment="1">
      <alignment horizontal="right"/>
    </xf>
    <xf numFmtId="165" fontId="14" fillId="4" borderId="1" xfId="0" applyNumberFormat="1" applyFont="1" applyFill="1" applyBorder="1" applyAlignment="1">
      <alignment horizontal="right"/>
    </xf>
    <xf numFmtId="165" fontId="14" fillId="5" borderId="1" xfId="0" applyNumberFormat="1" applyFont="1" applyFill="1" applyBorder="1" applyAlignment="1">
      <alignment horizontal="right"/>
    </xf>
    <xf numFmtId="165" fontId="14" fillId="6" borderId="1" xfId="0" applyNumberFormat="1" applyFont="1" applyFill="1" applyBorder="1" applyAlignment="1">
      <alignment horizontal="right"/>
    </xf>
    <xf numFmtId="49" fontId="9" fillId="0" borderId="1" xfId="0" applyNumberFormat="1" applyFont="1" applyFill="1" applyBorder="1" applyAlignment="1">
      <alignment horizontal="left" vertical="center"/>
    </xf>
    <xf numFmtId="49" fontId="12" fillId="0" borderId="1" xfId="0" applyNumberFormat="1" applyFont="1" applyFill="1" applyBorder="1" applyAlignment="1">
      <alignment horizontal="left" vertical="center"/>
    </xf>
    <xf numFmtId="49" fontId="12" fillId="0" borderId="1" xfId="0" applyNumberFormat="1" applyFont="1" applyFill="1" applyBorder="1" applyAlignment="1">
      <alignment horizontal="left"/>
    </xf>
    <xf numFmtId="166" fontId="12" fillId="2" borderId="1" xfId="0" applyNumberFormat="1" applyFont="1" applyFill="1" applyBorder="1" applyAlignment="1">
      <alignment horizontal="right"/>
    </xf>
    <xf numFmtId="165" fontId="12" fillId="2" borderId="1" xfId="1" applyNumberFormat="1" applyFont="1" applyFill="1" applyBorder="1" applyAlignment="1">
      <alignment horizontal="right"/>
    </xf>
    <xf numFmtId="166" fontId="16" fillId="3" borderId="1" xfId="1" applyNumberFormat="1" applyFont="1" applyFill="1" applyBorder="1" applyAlignment="1">
      <alignment horizontal="right"/>
    </xf>
    <xf numFmtId="166" fontId="12" fillId="3" borderId="1" xfId="0" applyNumberFormat="1" applyFont="1" applyFill="1" applyBorder="1" applyAlignment="1">
      <alignment horizontal="right"/>
    </xf>
    <xf numFmtId="0" fontId="15" fillId="0" borderId="0" xfId="0" applyFont="1" applyFill="1"/>
    <xf numFmtId="166" fontId="5" fillId="0" borderId="1" xfId="2" applyNumberFormat="1" applyFont="1" applyFill="1" applyBorder="1" applyAlignment="1">
      <alignment horizontal="center" vertical="center"/>
    </xf>
    <xf numFmtId="166" fontId="5" fillId="0" borderId="2" xfId="0" applyNumberFormat="1" applyFont="1" applyFill="1" applyBorder="1" applyAlignment="1">
      <alignment horizontal="center"/>
    </xf>
    <xf numFmtId="166" fontId="5" fillId="0" borderId="1" xfId="0" applyNumberFormat="1" applyFont="1" applyFill="1" applyBorder="1" applyAlignment="1">
      <alignment horizontal="center"/>
    </xf>
    <xf numFmtId="166" fontId="5" fillId="0" borderId="1" xfId="2" applyNumberFormat="1" applyFont="1" applyFill="1" applyBorder="1" applyAlignment="1">
      <alignment horizontal="left" vertical="center" wrapText="1"/>
    </xf>
    <xf numFmtId="165" fontId="10" fillId="3" borderId="0" xfId="0" applyNumberFormat="1" applyFont="1" applyFill="1"/>
    <xf numFmtId="0" fontId="10" fillId="4" borderId="0" xfId="0" applyFont="1" applyFill="1"/>
    <xf numFmtId="0" fontId="10" fillId="5" borderId="0" xfId="0" applyFont="1" applyFill="1"/>
    <xf numFmtId="0" fontId="10" fillId="6" borderId="0" xfId="0" applyFont="1" applyFill="1"/>
    <xf numFmtId="165" fontId="8" fillId="3" borderId="1" xfId="0" applyNumberFormat="1" applyFont="1" applyFill="1" applyBorder="1" applyAlignment="1">
      <alignment horizontal="center" vertical="center" wrapText="1"/>
    </xf>
    <xf numFmtId="1" fontId="10" fillId="3" borderId="1" xfId="0" applyNumberFormat="1" applyFont="1" applyFill="1" applyBorder="1" applyAlignment="1">
      <alignment horizontal="center" vertical="center"/>
    </xf>
    <xf numFmtId="0" fontId="10" fillId="4" borderId="1" xfId="0" applyFont="1" applyFill="1" applyBorder="1" applyAlignment="1">
      <alignment horizontal="center" vertical="center"/>
    </xf>
    <xf numFmtId="1" fontId="10" fillId="4" borderId="1" xfId="0" applyNumberFormat="1" applyFont="1" applyFill="1" applyBorder="1" applyAlignment="1">
      <alignment horizontal="center" vertical="center"/>
    </xf>
    <xf numFmtId="0" fontId="10" fillId="5" borderId="1" xfId="0" applyFont="1" applyFill="1" applyBorder="1" applyAlignment="1">
      <alignment horizontal="center" vertical="center"/>
    </xf>
    <xf numFmtId="0" fontId="10" fillId="6" borderId="1" xfId="0" applyFont="1" applyFill="1" applyBorder="1" applyAlignment="1">
      <alignment horizontal="center" vertical="center"/>
    </xf>
    <xf numFmtId="164" fontId="10" fillId="4" borderId="1" xfId="0" applyNumberFormat="1" applyFont="1" applyFill="1" applyBorder="1" applyAlignment="1">
      <alignment horizontal="right"/>
    </xf>
    <xf numFmtId="164" fontId="10" fillId="5" borderId="1" xfId="0" applyNumberFormat="1" applyFont="1" applyFill="1" applyBorder="1" applyAlignment="1">
      <alignment horizontal="right"/>
    </xf>
    <xf numFmtId="164" fontId="10" fillId="6" borderId="1" xfId="0" applyNumberFormat="1" applyFont="1" applyFill="1" applyBorder="1" applyAlignment="1">
      <alignment horizontal="right"/>
    </xf>
    <xf numFmtId="165" fontId="16" fillId="3" borderId="1" xfId="1" applyNumberFormat="1" applyFont="1" applyFill="1" applyBorder="1" applyAlignment="1">
      <alignment horizontal="right"/>
    </xf>
    <xf numFmtId="165" fontId="10" fillId="4" borderId="1" xfId="0" applyNumberFormat="1" applyFont="1" applyFill="1" applyBorder="1" applyAlignment="1">
      <alignment horizontal="right"/>
    </xf>
    <xf numFmtId="0" fontId="10" fillId="2" borderId="0" xfId="0" applyFont="1" applyFill="1"/>
    <xf numFmtId="0" fontId="10" fillId="2" borderId="1" xfId="0" applyFont="1" applyFill="1" applyBorder="1" applyAlignment="1">
      <alignment horizontal="center" vertical="center"/>
    </xf>
    <xf numFmtId="164" fontId="10" fillId="2" borderId="1" xfId="0" applyNumberFormat="1" applyFont="1" applyFill="1" applyBorder="1" applyAlignment="1">
      <alignment horizontal="right"/>
    </xf>
    <xf numFmtId="4" fontId="10" fillId="2" borderId="1" xfId="0" applyNumberFormat="1" applyFont="1" applyFill="1" applyBorder="1" applyAlignment="1">
      <alignment horizontal="right"/>
    </xf>
    <xf numFmtId="0" fontId="8" fillId="7" borderId="1" xfId="0" applyFont="1" applyFill="1" applyBorder="1" applyAlignment="1">
      <alignment horizontal="center" vertical="center"/>
    </xf>
    <xf numFmtId="49" fontId="8" fillId="7" borderId="1" xfId="0" applyNumberFormat="1" applyFont="1" applyFill="1" applyBorder="1" applyAlignment="1">
      <alignment horizontal="left" wrapText="1"/>
    </xf>
    <xf numFmtId="49" fontId="8" fillId="7" borderId="1" xfId="0" applyNumberFormat="1" applyFont="1" applyFill="1" applyBorder="1" applyAlignment="1">
      <alignment horizontal="left"/>
    </xf>
    <xf numFmtId="166" fontId="8" fillId="7" borderId="1" xfId="0" applyNumberFormat="1" applyFont="1" applyFill="1" applyBorder="1" applyAlignment="1">
      <alignment horizontal="right"/>
    </xf>
    <xf numFmtId="165" fontId="8" fillId="7" borderId="1" xfId="1" applyNumberFormat="1" applyFont="1" applyFill="1" applyBorder="1" applyAlignment="1">
      <alignment horizontal="right"/>
    </xf>
    <xf numFmtId="166" fontId="8" fillId="7" borderId="1" xfId="1" applyNumberFormat="1" applyFont="1" applyFill="1" applyBorder="1" applyAlignment="1">
      <alignment horizontal="right"/>
    </xf>
    <xf numFmtId="166" fontId="10" fillId="7" borderId="1" xfId="0" applyNumberFormat="1" applyFont="1" applyFill="1" applyBorder="1" applyAlignment="1">
      <alignment horizontal="right"/>
    </xf>
    <xf numFmtId="0" fontId="8" fillId="7" borderId="0" xfId="0" applyFont="1" applyFill="1"/>
    <xf numFmtId="49" fontId="10" fillId="7" borderId="1" xfId="0" applyNumberFormat="1" applyFont="1" applyFill="1" applyBorder="1" applyAlignment="1">
      <alignment horizontal="left" vertical="center"/>
    </xf>
    <xf numFmtId="49" fontId="10" fillId="7" borderId="1" xfId="0" applyNumberFormat="1" applyFont="1" applyFill="1" applyBorder="1" applyAlignment="1">
      <alignment horizontal="left" wrapText="1"/>
    </xf>
    <xf numFmtId="49" fontId="10" fillId="7" borderId="1" xfId="0" applyNumberFormat="1" applyFont="1" applyFill="1" applyBorder="1" applyAlignment="1">
      <alignment horizontal="left"/>
    </xf>
    <xf numFmtId="165" fontId="10" fillId="7" borderId="1" xfId="1" applyNumberFormat="1" applyFont="1" applyFill="1" applyBorder="1" applyAlignment="1">
      <alignment horizontal="right"/>
    </xf>
    <xf numFmtId="166" fontId="10" fillId="7" borderId="1" xfId="1" applyNumberFormat="1" applyFont="1" applyFill="1" applyBorder="1" applyAlignment="1">
      <alignment horizontal="right"/>
    </xf>
    <xf numFmtId="0" fontId="10" fillId="7" borderId="0" xfId="0" applyFont="1" applyFill="1"/>
    <xf numFmtId="49" fontId="14" fillId="7" borderId="1" xfId="2" applyNumberFormat="1" applyFont="1" applyFill="1" applyBorder="1" applyAlignment="1">
      <alignment horizontal="center" vertical="center"/>
    </xf>
    <xf numFmtId="49" fontId="14" fillId="7" borderId="1" xfId="2" applyNumberFormat="1" applyFont="1" applyFill="1" applyBorder="1" applyAlignment="1">
      <alignment horizontal="left" vertical="center" wrapText="1"/>
    </xf>
    <xf numFmtId="49" fontId="14" fillId="7" borderId="2" xfId="0" applyNumberFormat="1" applyFont="1" applyFill="1" applyBorder="1" applyAlignment="1">
      <alignment horizontal="center"/>
    </xf>
    <xf numFmtId="49" fontId="14" fillId="7" borderId="1" xfId="0" applyNumberFormat="1" applyFont="1" applyFill="1" applyBorder="1" applyAlignment="1">
      <alignment horizontal="center"/>
    </xf>
    <xf numFmtId="165" fontId="14" fillId="7" borderId="1" xfId="0" applyNumberFormat="1" applyFont="1" applyFill="1" applyBorder="1" applyAlignment="1">
      <alignment horizontal="right"/>
    </xf>
    <xf numFmtId="166" fontId="14" fillId="7" borderId="1" xfId="0" applyNumberFormat="1" applyFont="1" applyFill="1" applyBorder="1" applyAlignment="1">
      <alignment horizontal="right"/>
    </xf>
    <xf numFmtId="0" fontId="14" fillId="7" borderId="0" xfId="0" applyFont="1" applyFill="1"/>
    <xf numFmtId="165" fontId="9" fillId="7" borderId="1" xfId="1" applyNumberFormat="1" applyFont="1" applyFill="1" applyBorder="1" applyAlignment="1">
      <alignment horizontal="right"/>
    </xf>
    <xf numFmtId="165" fontId="5" fillId="7" borderId="1" xfId="1" applyNumberFormat="1" applyFont="1" applyFill="1" applyBorder="1" applyAlignment="1">
      <alignment horizontal="right"/>
    </xf>
    <xf numFmtId="166" fontId="9" fillId="8" borderId="1" xfId="0" applyNumberFormat="1" applyFont="1" applyFill="1" applyBorder="1" applyAlignment="1">
      <alignment horizontal="right"/>
    </xf>
    <xf numFmtId="166" fontId="5" fillId="8" borderId="1" xfId="0" applyNumberFormat="1" applyFont="1" applyFill="1" applyBorder="1" applyAlignment="1">
      <alignment horizontal="right"/>
    </xf>
    <xf numFmtId="165" fontId="6" fillId="8" borderId="1" xfId="0" applyNumberFormat="1" applyFont="1" applyFill="1" applyBorder="1" applyAlignment="1">
      <alignment horizontal="right"/>
    </xf>
    <xf numFmtId="164" fontId="5" fillId="8" borderId="1" xfId="0" applyNumberFormat="1" applyFont="1" applyFill="1" applyBorder="1" applyAlignment="1">
      <alignment horizontal="right"/>
    </xf>
    <xf numFmtId="166" fontId="12" fillId="8" borderId="1" xfId="0" applyNumberFormat="1" applyFont="1" applyFill="1" applyBorder="1" applyAlignment="1">
      <alignment horizontal="right"/>
    </xf>
    <xf numFmtId="0" fontId="5" fillId="8" borderId="0" xfId="0" applyFont="1" applyFill="1"/>
    <xf numFmtId="0" fontId="9" fillId="8" borderId="1" xfId="0" applyFont="1" applyFill="1" applyBorder="1" applyAlignment="1">
      <alignment horizontal="center" vertical="center" wrapText="1"/>
    </xf>
    <xf numFmtId="0" fontId="5" fillId="8" borderId="1" xfId="0" applyFont="1" applyFill="1" applyBorder="1" applyAlignment="1">
      <alignment horizontal="center" vertical="center"/>
    </xf>
    <xf numFmtId="2" fontId="5" fillId="8" borderId="1" xfId="0" applyNumberFormat="1" applyFont="1" applyFill="1" applyBorder="1" applyAlignment="1">
      <alignment horizontal="right"/>
    </xf>
    <xf numFmtId="4" fontId="5" fillId="8" borderId="1" xfId="0" applyNumberFormat="1" applyFont="1" applyFill="1" applyBorder="1" applyAlignment="1">
      <alignment horizontal="right"/>
    </xf>
    <xf numFmtId="49" fontId="5" fillId="2" borderId="1" xfId="0" applyNumberFormat="1" applyFont="1" applyFill="1" applyBorder="1" applyAlignment="1">
      <alignment horizontal="left" vertical="center"/>
    </xf>
    <xf numFmtId="49" fontId="5" fillId="2" borderId="1" xfId="0" applyNumberFormat="1" applyFont="1" applyFill="1" applyBorder="1" applyAlignment="1">
      <alignment horizontal="left" wrapText="1"/>
    </xf>
    <xf numFmtId="49" fontId="5" fillId="2" borderId="1" xfId="0" applyNumberFormat="1" applyFont="1" applyFill="1" applyBorder="1" applyAlignment="1">
      <alignment horizontal="left"/>
    </xf>
    <xf numFmtId="166" fontId="10" fillId="2" borderId="1" xfId="1" applyNumberFormat="1" applyFont="1" applyFill="1" applyBorder="1" applyAlignment="1">
      <alignment horizontal="right"/>
    </xf>
    <xf numFmtId="49" fontId="5" fillId="2" borderId="1" xfId="2" applyNumberFormat="1" applyFont="1" applyFill="1" applyBorder="1" applyAlignment="1">
      <alignment horizontal="center" vertical="center"/>
    </xf>
    <xf numFmtId="49" fontId="5" fillId="2" borderId="2" xfId="0" applyNumberFormat="1" applyFont="1" applyFill="1" applyBorder="1" applyAlignment="1">
      <alignment horizontal="center"/>
    </xf>
    <xf numFmtId="49" fontId="5" fillId="2" borderId="1" xfId="0" applyNumberFormat="1" applyFont="1" applyFill="1" applyBorder="1" applyAlignment="1">
      <alignment horizontal="center"/>
    </xf>
    <xf numFmtId="49" fontId="5" fillId="2" borderId="1" xfId="0" applyNumberFormat="1" applyFont="1" applyFill="1" applyBorder="1" applyAlignment="1">
      <alignment horizontal="left" vertical="top" wrapText="1"/>
    </xf>
    <xf numFmtId="49" fontId="6" fillId="2" borderId="2" xfId="0" applyNumberFormat="1" applyFont="1" applyFill="1" applyBorder="1" applyAlignment="1">
      <alignment horizontal="center"/>
    </xf>
    <xf numFmtId="49" fontId="6" fillId="2" borderId="1" xfId="0" applyNumberFormat="1" applyFont="1" applyFill="1" applyBorder="1" applyAlignment="1">
      <alignment horizontal="center"/>
    </xf>
    <xf numFmtId="0" fontId="7" fillId="2" borderId="0" xfId="0" applyFont="1" applyFill="1"/>
    <xf numFmtId="49" fontId="6" fillId="2" borderId="1" xfId="2" applyNumberFormat="1" applyFont="1" applyFill="1" applyBorder="1" applyAlignment="1">
      <alignment horizontal="left" vertical="center" wrapText="1"/>
    </xf>
    <xf numFmtId="166" fontId="5" fillId="2" borderId="1" xfId="2" applyNumberFormat="1" applyFont="1" applyFill="1" applyBorder="1" applyAlignment="1">
      <alignment horizontal="center" vertical="center"/>
    </xf>
    <xf numFmtId="166" fontId="10" fillId="2" borderId="1" xfId="0" applyNumberFormat="1" applyFont="1" applyFill="1" applyBorder="1" applyAlignment="1">
      <alignment horizontal="left" wrapText="1"/>
    </xf>
    <xf numFmtId="166" fontId="5" fillId="2" borderId="2" xfId="0" applyNumberFormat="1" applyFont="1" applyFill="1" applyBorder="1" applyAlignment="1">
      <alignment horizontal="center"/>
    </xf>
    <xf numFmtId="166" fontId="5" fillId="2" borderId="1" xfId="0" applyNumberFormat="1" applyFont="1" applyFill="1" applyBorder="1" applyAlignment="1">
      <alignment horizontal="center"/>
    </xf>
    <xf numFmtId="49" fontId="10" fillId="0" borderId="1" xfId="0" applyNumberFormat="1" applyFont="1" applyFill="1" applyBorder="1" applyAlignment="1">
      <alignment horizontal="left" vertical="center"/>
    </xf>
    <xf numFmtId="49" fontId="10" fillId="0" borderId="1" xfId="0" applyNumberFormat="1" applyFont="1" applyFill="1" applyBorder="1" applyAlignment="1">
      <alignment horizontal="left"/>
    </xf>
    <xf numFmtId="166" fontId="10" fillId="8" borderId="1" xfId="0" applyNumberFormat="1" applyFont="1" applyFill="1" applyBorder="1" applyAlignment="1">
      <alignment horizontal="right"/>
    </xf>
    <xf numFmtId="166" fontId="9" fillId="3" borderId="1" xfId="1" applyNumberFormat="1" applyFont="1" applyFill="1" applyBorder="1" applyAlignment="1">
      <alignment horizontal="right"/>
    </xf>
    <xf numFmtId="165" fontId="9" fillId="3" borderId="1" xfId="1" applyNumberFormat="1" applyFont="1" applyFill="1" applyBorder="1" applyAlignment="1">
      <alignment horizontal="right"/>
    </xf>
    <xf numFmtId="166" fontId="9" fillId="4" borderId="1" xfId="0" applyNumberFormat="1" applyFont="1" applyFill="1" applyBorder="1" applyAlignment="1">
      <alignment horizontal="right"/>
    </xf>
    <xf numFmtId="166" fontId="9" fillId="5" borderId="1" xfId="0" applyNumberFormat="1" applyFont="1" applyFill="1" applyBorder="1" applyAlignment="1">
      <alignment horizontal="right"/>
    </xf>
    <xf numFmtId="166" fontId="9" fillId="6" borderId="1" xfId="0" applyNumberFormat="1" applyFont="1" applyFill="1" applyBorder="1" applyAlignment="1">
      <alignment horizontal="right"/>
    </xf>
    <xf numFmtId="0" fontId="9" fillId="0" borderId="0" xfId="0" applyFont="1" applyFill="1"/>
    <xf numFmtId="166" fontId="9" fillId="0" borderId="1" xfId="0" applyNumberFormat="1" applyFont="1" applyFill="1" applyBorder="1" applyAlignment="1">
      <alignment horizontal="right"/>
    </xf>
    <xf numFmtId="165" fontId="9" fillId="0" borderId="1" xfId="1" applyNumberFormat="1" applyFont="1" applyFill="1" applyBorder="1" applyAlignment="1">
      <alignment horizontal="right"/>
    </xf>
    <xf numFmtId="165" fontId="9" fillId="0" borderId="1" xfId="0" applyNumberFormat="1" applyFont="1" applyFill="1" applyBorder="1" applyAlignment="1">
      <alignment horizontal="right"/>
    </xf>
    <xf numFmtId="166" fontId="5" fillId="0" borderId="1" xfId="0" applyNumberFormat="1" applyFont="1" applyFill="1" applyBorder="1" applyAlignment="1">
      <alignment horizontal="right"/>
    </xf>
    <xf numFmtId="165" fontId="5" fillId="0" borderId="1" xfId="1" applyNumberFormat="1" applyFont="1" applyFill="1" applyBorder="1" applyAlignment="1">
      <alignment horizontal="right"/>
    </xf>
    <xf numFmtId="165" fontId="5" fillId="0" borderId="1" xfId="0" applyNumberFormat="1" applyFont="1" applyFill="1" applyBorder="1" applyAlignment="1">
      <alignment horizontal="right"/>
    </xf>
    <xf numFmtId="165" fontId="5" fillId="0" borderId="0" xfId="0" applyNumberFormat="1" applyFont="1" applyFill="1"/>
    <xf numFmtId="166" fontId="10" fillId="0" borderId="0" xfId="0" applyNumberFormat="1" applyFont="1" applyFill="1"/>
    <xf numFmtId="1" fontId="5" fillId="0" borderId="1" xfId="0" applyNumberFormat="1" applyFont="1" applyFill="1" applyBorder="1" applyAlignment="1">
      <alignment horizontal="center" vertical="center"/>
    </xf>
    <xf numFmtId="3" fontId="5" fillId="0" borderId="1" xfId="0" applyNumberFormat="1" applyFont="1" applyFill="1" applyBorder="1" applyAlignment="1">
      <alignment horizontal="center" vertical="center"/>
    </xf>
    <xf numFmtId="164" fontId="5" fillId="0" borderId="1" xfId="0" applyNumberFormat="1" applyFont="1" applyFill="1" applyBorder="1" applyAlignment="1">
      <alignment horizontal="right"/>
    </xf>
    <xf numFmtId="0" fontId="14" fillId="0" borderId="0" xfId="0" applyFont="1" applyFill="1"/>
    <xf numFmtId="166" fontId="5" fillId="0" borderId="0" xfId="0" applyNumberFormat="1" applyFont="1" applyFill="1"/>
    <xf numFmtId="166" fontId="12" fillId="0" borderId="1" xfId="0" applyNumberFormat="1" applyFont="1" applyFill="1" applyBorder="1" applyAlignment="1">
      <alignment horizontal="right"/>
    </xf>
    <xf numFmtId="166" fontId="7" fillId="0" borderId="0" xfId="0" applyNumberFormat="1" applyFont="1" applyFill="1"/>
    <xf numFmtId="166" fontId="6" fillId="0" borderId="1" xfId="0" applyNumberFormat="1" applyFont="1" applyFill="1" applyBorder="1" applyAlignment="1">
      <alignment horizontal="right"/>
    </xf>
    <xf numFmtId="166" fontId="9" fillId="0" borderId="1" xfId="1" applyNumberFormat="1" applyFont="1" applyFill="1" applyBorder="1" applyAlignment="1">
      <alignment horizontal="right"/>
    </xf>
    <xf numFmtId="166" fontId="5" fillId="0" borderId="1" xfId="1" applyNumberFormat="1" applyFont="1" applyFill="1" applyBorder="1" applyAlignment="1">
      <alignment horizontal="right"/>
    </xf>
    <xf numFmtId="166" fontId="12" fillId="0" borderId="1" xfId="1" applyNumberFormat="1" applyFont="1" applyFill="1" applyBorder="1" applyAlignment="1">
      <alignment horizontal="right"/>
    </xf>
    <xf numFmtId="0" fontId="5" fillId="0" borderId="1" xfId="0" applyFont="1" applyFill="1" applyBorder="1"/>
    <xf numFmtId="165" fontId="5" fillId="0" borderId="1" xfId="0" applyNumberFormat="1" applyFont="1" applyFill="1" applyBorder="1"/>
    <xf numFmtId="0" fontId="6" fillId="0" borderId="0" xfId="0" applyFont="1" applyFill="1"/>
    <xf numFmtId="165" fontId="6" fillId="0" borderId="1" xfId="1" applyNumberFormat="1" applyFont="1" applyFill="1" applyBorder="1" applyAlignment="1">
      <alignment horizontal="right"/>
    </xf>
    <xf numFmtId="0" fontId="5" fillId="0" borderId="0" xfId="0" applyFont="1" applyFill="1" applyAlignment="1">
      <alignment vertical="center"/>
    </xf>
    <xf numFmtId="49" fontId="5"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xf numFmtId="166" fontId="5" fillId="0" borderId="1" xfId="0" applyNumberFormat="1" applyFont="1" applyFill="1" applyBorder="1" applyAlignment="1">
      <alignment horizontal="left" vertical="center" wrapText="1"/>
    </xf>
    <xf numFmtId="0" fontId="2" fillId="0" borderId="0" xfId="0" applyFont="1" applyFill="1" applyAlignment="1">
      <alignment vertical="center"/>
    </xf>
    <xf numFmtId="0" fontId="5" fillId="0" borderId="0" xfId="0" applyFont="1" applyFill="1" applyAlignment="1">
      <alignment horizontal="center"/>
    </xf>
    <xf numFmtId="0" fontId="8" fillId="5"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11" fillId="0" borderId="0" xfId="0" applyFont="1" applyFill="1" applyAlignment="1">
      <alignment horizontal="center" vertical="center"/>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5" fillId="0" borderId="0" xfId="0" applyFont="1" applyFill="1" applyAlignment="1">
      <alignment horizontal="left" vertical="top" wrapText="1"/>
    </xf>
    <xf numFmtId="0" fontId="11" fillId="0" borderId="7" xfId="0" applyFont="1" applyFill="1" applyBorder="1" applyAlignment="1">
      <alignment horizontal="center" vertical="center"/>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165" fontId="19" fillId="0" borderId="1" xfId="0" applyNumberFormat="1" applyFont="1" applyFill="1" applyBorder="1" applyAlignment="1">
      <alignment horizontal="center" vertical="center" wrapText="1"/>
    </xf>
    <xf numFmtId="0" fontId="19" fillId="0" borderId="6" xfId="0" applyFont="1" applyFill="1" applyBorder="1" applyAlignment="1">
      <alignment horizontal="center" vertical="center" wrapText="1"/>
    </xf>
    <xf numFmtId="165" fontId="20" fillId="0" borderId="1" xfId="0" applyNumberFormat="1" applyFont="1" applyFill="1" applyBorder="1" applyAlignment="1">
      <alignment horizontal="center" vertical="center" wrapText="1"/>
    </xf>
  </cellXfs>
  <cellStyles count="4">
    <cellStyle name="Обычный" xfId="0" builtinId="0"/>
    <cellStyle name="Обычный 2" xfId="2"/>
    <cellStyle name="Обычный 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73;&#1102;&#1076;&#1078;&#1077;&#1090;&#1072;%20&#1085;&#1072;%202019%20&#1075;&#1086;&#1076;/&#1048;&#1079;%20&#1087;&#1088;&#1086;&#1075;&#1088;&#1072;&#1084;&#1084;&#1099;%20&#1084;&#1080;&#1085;&#1092;&#1080;&#1085;&#1072;/&#1050;&#1057;&#1055;_&#1101;&#1090;&#1072;&#1087;3_&#1044;&#1080;&#1085;&#1072;&#1084;&#1080;&#1082;&#1072;&#1052;&#1041;&#1058;_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инамика МБТ"/>
      <sheetName val="Динамика МБТ (краткол)"/>
    </sheetNames>
    <sheetDataSet>
      <sheetData sheetId="0">
        <row r="1">
          <cell r="A1">
            <v>2018</v>
          </cell>
          <cell r="D1" t="str">
            <v>01.01.2018</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02"/>
  <sheetViews>
    <sheetView zoomScale="90" zoomScaleNormal="90" workbookViewId="0">
      <pane xSplit="2" ySplit="6" topLeftCell="G295" activePane="bottomRight" state="frozen"/>
      <selection pane="topRight" activeCell="C1" sqref="C1"/>
      <selection pane="bottomLeft" activeCell="A6" sqref="A6"/>
      <selection pane="bottomRight" activeCell="K402" sqref="K402:M402"/>
    </sheetView>
  </sheetViews>
  <sheetFormatPr defaultRowHeight="15" x14ac:dyDescent="0.25"/>
  <cols>
    <col min="1" max="1" width="4.42578125" style="3" customWidth="1"/>
    <col min="2" max="2" width="40" style="3" customWidth="1"/>
    <col min="3" max="3" width="7.140625" style="3" hidden="1" customWidth="1"/>
    <col min="4" max="4" width="7.7109375" style="3" hidden="1" customWidth="1"/>
    <col min="5" max="5" width="18.28515625" style="3" hidden="1" customWidth="1"/>
    <col min="6" max="6" width="7.140625" style="3" hidden="1" customWidth="1"/>
    <col min="7" max="7" width="14.7109375" style="29" customWidth="1"/>
    <col min="8" max="8" width="13.28515625" style="29" customWidth="1"/>
    <col min="9" max="9" width="8.7109375" style="30" bestFit="1" customWidth="1"/>
    <col min="10" max="10" width="15" style="56" hidden="1" customWidth="1"/>
    <col min="11" max="11" width="15" style="47" customWidth="1"/>
    <col min="12" max="12" width="15.5703125" style="154" customWidth="1"/>
    <col min="13" max="13" width="14" style="47" customWidth="1"/>
    <col min="14" max="15" width="8.7109375" style="107" bestFit="1" customWidth="1"/>
    <col min="16" max="16" width="13.42578125" style="122" customWidth="1"/>
    <col min="17" max="17" width="14.85546875" style="108" customWidth="1"/>
    <col min="18" max="18" width="14.7109375" style="108" customWidth="1"/>
    <col min="19" max="19" width="13.42578125" style="122" customWidth="1"/>
    <col min="20" max="20" width="14.85546875" style="109" customWidth="1"/>
    <col min="21" max="21" width="13.42578125" style="122" customWidth="1"/>
    <col min="22" max="22" width="14.85546875" style="110" customWidth="1"/>
    <col min="23" max="16384" width="9.140625" style="3"/>
  </cols>
  <sheetData>
    <row r="1" spans="1:22" ht="15" hidden="1" customHeight="1" x14ac:dyDescent="0.25">
      <c r="A1" s="4">
        <f>YEAR(Date)</f>
        <v>2018</v>
      </c>
      <c r="B1" s="4"/>
      <c r="C1" s="4"/>
      <c r="D1" s="4" t="s">
        <v>0</v>
      </c>
      <c r="E1" s="4"/>
      <c r="F1" s="4"/>
    </row>
    <row r="2" spans="1:22" ht="47.25" customHeight="1" x14ac:dyDescent="0.25">
      <c r="A2" s="4"/>
      <c r="B2" s="4"/>
      <c r="C2" s="4"/>
      <c r="D2" s="4"/>
      <c r="E2" s="4"/>
      <c r="F2" s="4"/>
    </row>
    <row r="3" spans="1:22" ht="18.75" x14ac:dyDescent="0.25">
      <c r="A3" s="216" t="s">
        <v>508</v>
      </c>
      <c r="B3" s="216"/>
      <c r="C3" s="216"/>
      <c r="D3" s="216"/>
      <c r="E3" s="216"/>
      <c r="F3" s="216"/>
      <c r="G3" s="216"/>
      <c r="H3" s="216"/>
      <c r="I3" s="216"/>
      <c r="J3" s="216"/>
      <c r="K3" s="216"/>
      <c r="L3" s="216"/>
      <c r="M3" s="216"/>
      <c r="N3" s="216"/>
      <c r="O3" s="216"/>
      <c r="P3" s="216"/>
      <c r="Q3" s="216"/>
      <c r="R3" s="216"/>
      <c r="S3" s="216"/>
      <c r="T3" s="216"/>
    </row>
    <row r="4" spans="1:22" ht="15" customHeight="1" x14ac:dyDescent="0.25">
      <c r="A4" s="217" t="s">
        <v>1</v>
      </c>
      <c r="B4" s="217" t="s">
        <v>2</v>
      </c>
      <c r="C4" s="219" t="s">
        <v>3</v>
      </c>
      <c r="D4" s="219"/>
      <c r="E4" s="219"/>
      <c r="F4" s="219"/>
      <c r="G4" s="220">
        <v>2018</v>
      </c>
      <c r="H4" s="220"/>
      <c r="I4" s="220"/>
      <c r="J4" s="221">
        <v>2019</v>
      </c>
      <c r="K4" s="222"/>
      <c r="L4" s="222"/>
      <c r="M4" s="222"/>
      <c r="N4" s="222"/>
      <c r="O4" s="223"/>
      <c r="P4" s="214" t="s">
        <v>509</v>
      </c>
      <c r="Q4" s="224" t="s">
        <v>513</v>
      </c>
      <c r="R4" s="224" t="s">
        <v>514</v>
      </c>
      <c r="S4" s="214" t="s">
        <v>515</v>
      </c>
      <c r="T4" s="213" t="s">
        <v>516</v>
      </c>
      <c r="U4" s="214" t="s">
        <v>517</v>
      </c>
      <c r="V4" s="215" t="s">
        <v>518</v>
      </c>
    </row>
    <row r="5" spans="1:22" ht="156.75" x14ac:dyDescent="0.25">
      <c r="A5" s="218"/>
      <c r="B5" s="218"/>
      <c r="C5" s="28" t="s">
        <v>4</v>
      </c>
      <c r="D5" s="28" t="s">
        <v>5</v>
      </c>
      <c r="E5" s="28" t="s">
        <v>6</v>
      </c>
      <c r="F5" s="28" t="s">
        <v>7</v>
      </c>
      <c r="G5" s="31" t="s">
        <v>510</v>
      </c>
      <c r="H5" s="31" t="s">
        <v>511</v>
      </c>
      <c r="I5" s="32" t="s">
        <v>8</v>
      </c>
      <c r="J5" s="57" t="s">
        <v>507</v>
      </c>
      <c r="K5" s="48" t="s">
        <v>512</v>
      </c>
      <c r="L5" s="155" t="str">
        <f>CONCATENATE("Годовой объем ассигнований (согласно сводной бюджетной росписи  по состоянию на                1 октября 2019  года)")</f>
        <v>Годовой объем ассигнований (согласно сводной бюджетной росписи  по состоянию на                1 октября 2019  года)</v>
      </c>
      <c r="M5" s="48" t="str">
        <f>CONCATENATE("Кассовое исполнение по состоянию на 01.10.",Year,"  года ")</f>
        <v xml:space="preserve">Кассовое исполнение по состоянию на 01.10.2018  года </v>
      </c>
      <c r="N5" s="111" t="s">
        <v>9</v>
      </c>
      <c r="O5" s="111" t="s">
        <v>10</v>
      </c>
      <c r="P5" s="214"/>
      <c r="Q5" s="224"/>
      <c r="R5" s="224"/>
      <c r="S5" s="214"/>
      <c r="T5" s="213"/>
      <c r="U5" s="214"/>
      <c r="V5" s="215"/>
    </row>
    <row r="6" spans="1:22" x14ac:dyDescent="0.25">
      <c r="A6" s="5">
        <v>1</v>
      </c>
      <c r="B6" s="5">
        <v>2</v>
      </c>
      <c r="C6" s="5">
        <v>3</v>
      </c>
      <c r="D6" s="5">
        <v>4</v>
      </c>
      <c r="E6" s="5">
        <v>5</v>
      </c>
      <c r="F6" s="5">
        <v>6</v>
      </c>
      <c r="G6" s="33">
        <v>3</v>
      </c>
      <c r="H6" s="33">
        <v>4</v>
      </c>
      <c r="I6" s="34">
        <v>5</v>
      </c>
      <c r="J6" s="58">
        <v>6</v>
      </c>
      <c r="K6" s="49">
        <v>7</v>
      </c>
      <c r="L6" s="156">
        <v>8</v>
      </c>
      <c r="M6" s="49">
        <v>9</v>
      </c>
      <c r="N6" s="112">
        <v>10</v>
      </c>
      <c r="O6" s="112">
        <v>11</v>
      </c>
      <c r="P6" s="123">
        <v>12</v>
      </c>
      <c r="Q6" s="113">
        <v>13</v>
      </c>
      <c r="R6" s="114">
        <v>14</v>
      </c>
      <c r="S6" s="123">
        <v>12</v>
      </c>
      <c r="T6" s="115">
        <v>13</v>
      </c>
      <c r="U6" s="123">
        <v>12</v>
      </c>
      <c r="V6" s="116">
        <v>13</v>
      </c>
    </row>
    <row r="7" spans="1:22" s="9" customFormat="1" ht="15.75" x14ac:dyDescent="0.25">
      <c r="A7" s="14" t="s">
        <v>11</v>
      </c>
      <c r="B7" s="15" t="s">
        <v>12</v>
      </c>
      <c r="C7" s="16"/>
      <c r="D7" s="16"/>
      <c r="E7" s="16"/>
      <c r="F7" s="16"/>
      <c r="G7" s="35">
        <f>G10+G12</f>
        <v>8004824.5000000009</v>
      </c>
      <c r="H7" s="35">
        <f>H10+H12</f>
        <v>7625496.3999999994</v>
      </c>
      <c r="I7" s="36">
        <f>IF(OR(H7="",G7=0),0,H7/G7)</f>
        <v>0.95261256508496828</v>
      </c>
      <c r="J7" s="59">
        <f>J16+J155</f>
        <v>6202190.7000000002</v>
      </c>
      <c r="K7" s="50">
        <f>K10+K12+K14</f>
        <v>7559301.5</v>
      </c>
      <c r="L7" s="149">
        <f>L10+L12+L14</f>
        <v>8196272.3000000007</v>
      </c>
      <c r="M7" s="149">
        <f>M10+M12+M14</f>
        <v>4805014.3</v>
      </c>
      <c r="N7" s="82">
        <f>IF(OR(M7="",K7=0),0,M7/K7)</f>
        <v>0.63564263179607272</v>
      </c>
      <c r="O7" s="82">
        <f>IF(OR(M7="",L7=0),0,M7/L7)</f>
        <v>0.58624385868683249</v>
      </c>
      <c r="P7" s="149">
        <f>P10+P12+P14</f>
        <v>5375719.2000000002</v>
      </c>
      <c r="Q7" s="149">
        <f t="shared" ref="Q7:V7" si="0">Q10+Q12+Q14</f>
        <v>0</v>
      </c>
      <c r="R7" s="149">
        <f t="shared" si="0"/>
        <v>0</v>
      </c>
      <c r="S7" s="149">
        <f t="shared" si="0"/>
        <v>4317223.5999999996</v>
      </c>
      <c r="T7" s="149">
        <f t="shared" si="0"/>
        <v>0</v>
      </c>
      <c r="U7" s="149">
        <f t="shared" si="0"/>
        <v>3512053.6</v>
      </c>
      <c r="V7" s="149">
        <f t="shared" si="0"/>
        <v>0</v>
      </c>
    </row>
    <row r="8" spans="1:22" s="10" customFormat="1" ht="30" x14ac:dyDescent="0.25">
      <c r="A8" s="7"/>
      <c r="B8" s="2" t="s">
        <v>13</v>
      </c>
      <c r="C8" s="17"/>
      <c r="D8" s="18"/>
      <c r="E8" s="18"/>
      <c r="F8" s="18"/>
      <c r="G8" s="37">
        <f>IF(G399=0,0,G7/G399)</f>
        <v>0.36137655514564393</v>
      </c>
      <c r="H8" s="37">
        <f>IF(H399=0,0,H7/H399)</f>
        <v>0.35198197216309868</v>
      </c>
      <c r="I8" s="37"/>
      <c r="J8" s="60">
        <f>IF(J399=0,0,J7/J399)</f>
        <v>0.30628146841004039</v>
      </c>
      <c r="K8" s="51">
        <f>IF(K399=0,0,K7/K399)</f>
        <v>0.33416566396652658</v>
      </c>
      <c r="L8" s="151">
        <f>IF(L399=0,0,L7/L399)</f>
        <v>0.35237832363050697</v>
      </c>
      <c r="M8" s="51">
        <f>IF(M399=0,0,M7/M399)</f>
        <v>0.30876308539523595</v>
      </c>
      <c r="N8" s="60"/>
      <c r="O8" s="60"/>
      <c r="P8" s="79"/>
      <c r="Q8" s="92"/>
      <c r="R8" s="92"/>
      <c r="S8" s="79"/>
      <c r="T8" s="93"/>
      <c r="U8" s="79"/>
      <c r="V8" s="94"/>
    </row>
    <row r="9" spans="1:22" s="11" customFormat="1" ht="29.25" x14ac:dyDescent="0.25">
      <c r="A9" s="19"/>
      <c r="B9" s="20" t="s">
        <v>506</v>
      </c>
      <c r="C9" s="16"/>
      <c r="D9" s="16"/>
      <c r="E9" s="16"/>
      <c r="F9" s="16"/>
      <c r="G9" s="35"/>
      <c r="H9" s="35">
        <v>0</v>
      </c>
      <c r="I9" s="36">
        <f>IF(OR(H9="",G9=0),0,H9/G9)</f>
        <v>0</v>
      </c>
      <c r="J9" s="61">
        <v>0</v>
      </c>
      <c r="K9" s="50">
        <v>0</v>
      </c>
      <c r="L9" s="149">
        <v>0</v>
      </c>
      <c r="M9" s="50">
        <v>0</v>
      </c>
      <c r="N9" s="82">
        <f>IF(OR(M9="",K9=0),0,M9/K9)</f>
        <v>0</v>
      </c>
      <c r="O9" s="82">
        <f>IF(OR(M9="",L9=0),0,M9/L9)</f>
        <v>0</v>
      </c>
      <c r="P9" s="35"/>
      <c r="Q9" s="84"/>
      <c r="R9" s="83"/>
      <c r="S9" s="35"/>
      <c r="T9" s="85"/>
      <c r="U9" s="35"/>
      <c r="V9" s="87"/>
    </row>
    <row r="10" spans="1:22" s="44" customFormat="1" x14ac:dyDescent="0.25">
      <c r="A10" s="159"/>
      <c r="B10" s="160" t="s">
        <v>14</v>
      </c>
      <c r="C10" s="161"/>
      <c r="D10" s="161"/>
      <c r="E10" s="161"/>
      <c r="F10" s="161"/>
      <c r="G10" s="38">
        <f>G17+G156</f>
        <v>273454.7</v>
      </c>
      <c r="H10" s="38">
        <f>H17+H156</f>
        <v>146873.29999999999</v>
      </c>
      <c r="I10" s="39">
        <f>IF(OR(H10="",G10=0),0,H10/G10)</f>
        <v>0.53710285469585994</v>
      </c>
      <c r="J10" s="89">
        <v>0</v>
      </c>
      <c r="K10" s="38">
        <f>K17+K156</f>
        <v>858903.5</v>
      </c>
      <c r="L10" s="38">
        <f>L17+L156</f>
        <v>989866.9</v>
      </c>
      <c r="M10" s="38">
        <f>M17+M156</f>
        <v>260968.8</v>
      </c>
      <c r="N10" s="90">
        <f>IF(OR(M10="",K10=0),0,M10/K10)</f>
        <v>0.30383948837092872</v>
      </c>
      <c r="O10" s="90">
        <f>IF(OR(M10="",L10=0),0,M10/L10)</f>
        <v>0.26364029345763557</v>
      </c>
      <c r="P10" s="38">
        <f>P17+P156</f>
        <v>340990.2</v>
      </c>
      <c r="Q10" s="89">
        <f t="shared" ref="Q10:V10" si="1">Q17+Q156</f>
        <v>0</v>
      </c>
      <c r="R10" s="89">
        <f t="shared" si="1"/>
        <v>0</v>
      </c>
      <c r="S10" s="38">
        <f t="shared" si="1"/>
        <v>737242.79999999993</v>
      </c>
      <c r="T10" s="89">
        <f t="shared" si="1"/>
        <v>0</v>
      </c>
      <c r="U10" s="38">
        <f t="shared" si="1"/>
        <v>377947.3</v>
      </c>
      <c r="V10" s="89">
        <f t="shared" si="1"/>
        <v>0</v>
      </c>
    </row>
    <row r="11" spans="1:22" s="10" customFormat="1" x14ac:dyDescent="0.25">
      <c r="A11" s="7"/>
      <c r="B11" s="2" t="s">
        <v>15</v>
      </c>
      <c r="C11" s="17"/>
      <c r="D11" s="18"/>
      <c r="E11" s="18"/>
      <c r="F11" s="18"/>
      <c r="G11" s="37">
        <f>IF(G7=0,0,G10/G7)</f>
        <v>3.41612361395306E-2</v>
      </c>
      <c r="H11" s="37">
        <f>IF(H7=0,0,H10/H7)</f>
        <v>1.9260818220306286E-2</v>
      </c>
      <c r="I11" s="37"/>
      <c r="J11" s="60">
        <f>IF(J7=0,0,J10/J7)</f>
        <v>0</v>
      </c>
      <c r="K11" s="51">
        <f>IF(K7=0,0,K10/K7)</f>
        <v>0.11362207209224291</v>
      </c>
      <c r="L11" s="151">
        <f t="shared" ref="L11:M11" si="2">IF(L7=0,0,L10/L7)</f>
        <v>0.12077037752881879</v>
      </c>
      <c r="M11" s="51">
        <f t="shared" si="2"/>
        <v>5.4311763442618684E-2</v>
      </c>
      <c r="N11" s="60"/>
      <c r="O11" s="60"/>
      <c r="P11" s="37"/>
      <c r="Q11" s="92"/>
      <c r="R11" s="92"/>
      <c r="S11" s="37"/>
      <c r="T11" s="93"/>
      <c r="U11" s="37"/>
      <c r="V11" s="94"/>
    </row>
    <row r="12" spans="1:22" s="44" customFormat="1" x14ac:dyDescent="0.25">
      <c r="A12" s="159"/>
      <c r="B12" s="160" t="s">
        <v>16</v>
      </c>
      <c r="C12" s="161"/>
      <c r="D12" s="161"/>
      <c r="E12" s="161"/>
      <c r="F12" s="161"/>
      <c r="G12" s="38">
        <f>G37+G167</f>
        <v>7731369.8000000007</v>
      </c>
      <c r="H12" s="38">
        <f>H37+H167</f>
        <v>7478623.0999999996</v>
      </c>
      <c r="I12" s="39">
        <f>IF(OR(H12="",G12=0),0,H12/G12)</f>
        <v>0.96730893663888629</v>
      </c>
      <c r="J12" s="89">
        <v>0</v>
      </c>
      <c r="K12" s="38">
        <f>K37+K167</f>
        <v>6616366.7000000002</v>
      </c>
      <c r="L12" s="38">
        <f>L37+L167</f>
        <v>6926301.2000000002</v>
      </c>
      <c r="M12" s="38">
        <f>M37+M167</f>
        <v>4455244.8</v>
      </c>
      <c r="N12" s="90">
        <f>IF(OR(M12="",K12=0),0,M12/K12)</f>
        <v>0.67336727270572827</v>
      </c>
      <c r="O12" s="90">
        <f>IF(OR(M12="",L12=0),0,M12/L12)</f>
        <v>0.6432357865118542</v>
      </c>
      <c r="P12" s="38">
        <f>P37+P167</f>
        <v>4772719.7</v>
      </c>
      <c r="Q12" s="89">
        <f t="shared" ref="Q12:V12" si="3">Q37+Q167</f>
        <v>0</v>
      </c>
      <c r="R12" s="89">
        <f t="shared" si="3"/>
        <v>0</v>
      </c>
      <c r="S12" s="38">
        <f t="shared" si="3"/>
        <v>3317971.6</v>
      </c>
      <c r="T12" s="89">
        <f t="shared" si="3"/>
        <v>0</v>
      </c>
      <c r="U12" s="38">
        <f t="shared" si="3"/>
        <v>3134106.3000000003</v>
      </c>
      <c r="V12" s="89">
        <f t="shared" si="3"/>
        <v>0</v>
      </c>
    </row>
    <row r="13" spans="1:22" s="10" customFormat="1" x14ac:dyDescent="0.25">
      <c r="A13" s="2"/>
      <c r="B13" s="2" t="s">
        <v>15</v>
      </c>
      <c r="C13" s="17"/>
      <c r="D13" s="18"/>
      <c r="E13" s="18"/>
      <c r="F13" s="18"/>
      <c r="G13" s="37">
        <f>IF(G7=0,0,G12/G7)</f>
        <v>0.96583876386046941</v>
      </c>
      <c r="H13" s="37">
        <f>IF(H7=0,0,H12/H7)</f>
        <v>0.98073918177969377</v>
      </c>
      <c r="I13" s="37"/>
      <c r="J13" s="60">
        <f>IF(J7=0,0,J12/J7)</f>
        <v>0</v>
      </c>
      <c r="K13" s="51">
        <f>IF(K7=0,0,K12/K7)</f>
        <v>0.87526164950557939</v>
      </c>
      <c r="L13" s="151">
        <f>IF(L7=0,0,L12/L7)</f>
        <v>0.84505503800794901</v>
      </c>
      <c r="M13" s="51">
        <f>IF(M7=0,0,M12/M7)</f>
        <v>0.92720739665644702</v>
      </c>
      <c r="N13" s="60"/>
      <c r="O13" s="60"/>
      <c r="P13" s="37"/>
      <c r="Q13" s="92"/>
      <c r="R13" s="92"/>
      <c r="S13" s="37"/>
      <c r="T13" s="93"/>
      <c r="U13" s="37"/>
      <c r="V13" s="94"/>
    </row>
    <row r="14" spans="1:22" s="169" customFormat="1" ht="30" x14ac:dyDescent="0.25">
      <c r="A14" s="170"/>
      <c r="B14" s="160" t="s">
        <v>279</v>
      </c>
      <c r="C14" s="167"/>
      <c r="D14" s="168"/>
      <c r="E14" s="168"/>
      <c r="F14" s="168"/>
      <c r="G14" s="40"/>
      <c r="H14" s="40"/>
      <c r="I14" s="39">
        <f>IF(OR(H14="",G14=0),0,H14/G14)</f>
        <v>0</v>
      </c>
      <c r="J14" s="162"/>
      <c r="K14" s="38">
        <f>K233</f>
        <v>84031.3</v>
      </c>
      <c r="L14" s="38">
        <f>L233</f>
        <v>280104.2</v>
      </c>
      <c r="M14" s="38">
        <f>M233</f>
        <v>88800.7</v>
      </c>
      <c r="N14" s="90">
        <f>IF(OR(M14="",K14=0),0,M14/K14)</f>
        <v>1.0567574225318421</v>
      </c>
      <c r="O14" s="90">
        <f>IF(OR(M14="",L14=0),0,M14/L14)</f>
        <v>0.31702737766873895</v>
      </c>
      <c r="P14" s="38">
        <f>P153+P233</f>
        <v>262009.3</v>
      </c>
      <c r="Q14" s="89">
        <f t="shared" ref="Q14:V14" si="4">Q153+Q233</f>
        <v>0</v>
      </c>
      <c r="R14" s="89">
        <f t="shared" si="4"/>
        <v>0</v>
      </c>
      <c r="S14" s="38">
        <f t="shared" si="4"/>
        <v>262009.2</v>
      </c>
      <c r="T14" s="89">
        <f t="shared" si="4"/>
        <v>0</v>
      </c>
      <c r="U14" s="38">
        <f t="shared" si="4"/>
        <v>0</v>
      </c>
      <c r="V14" s="89">
        <f t="shared" si="4"/>
        <v>0</v>
      </c>
    </row>
    <row r="15" spans="1:22" ht="21" customHeight="1" x14ac:dyDescent="0.25">
      <c r="A15" s="21"/>
      <c r="B15" s="2" t="s">
        <v>15</v>
      </c>
      <c r="C15" s="23" t="s">
        <v>17</v>
      </c>
      <c r="D15" s="23" t="s">
        <v>18</v>
      </c>
      <c r="E15" s="23" t="s">
        <v>19</v>
      </c>
      <c r="F15" s="23" t="s">
        <v>20</v>
      </c>
      <c r="G15" s="40"/>
      <c r="H15" s="40"/>
      <c r="I15" s="39">
        <f>IF(OR(H15="",G15=0),0,H15/G15)</f>
        <v>0</v>
      </c>
      <c r="J15" s="63"/>
      <c r="K15" s="51">
        <f>K14/K7</f>
        <v>1.1116278402177767E-2</v>
      </c>
      <c r="L15" s="151"/>
      <c r="M15" s="51"/>
      <c r="N15" s="91">
        <f>IF(OR(M15="",K15=0),0,M15/K15)</f>
        <v>0</v>
      </c>
      <c r="O15" s="91">
        <f>IF(OR(M15="",L15=0),0,M15/L15)</f>
        <v>0</v>
      </c>
      <c r="P15" s="89"/>
      <c r="Q15" s="84"/>
      <c r="R15" s="84"/>
      <c r="S15" s="89"/>
      <c r="T15" s="85"/>
      <c r="U15" s="89"/>
      <c r="V15" s="87"/>
    </row>
    <row r="16" spans="1:22" s="9" customFormat="1" ht="31.5" x14ac:dyDescent="0.25">
      <c r="A16" s="14" t="s">
        <v>21</v>
      </c>
      <c r="B16" s="15" t="s">
        <v>22</v>
      </c>
      <c r="C16" s="16"/>
      <c r="D16" s="16"/>
      <c r="E16" s="16"/>
      <c r="F16" s="16"/>
      <c r="G16" s="35">
        <f>G17+G37</f>
        <v>6525091.2000000002</v>
      </c>
      <c r="H16" s="35">
        <f>H17+H37</f>
        <v>6283361.7999999998</v>
      </c>
      <c r="I16" s="36">
        <f>IF(OR(H16="",G16=0),0,H16/G16)</f>
        <v>0.96295386645323822</v>
      </c>
      <c r="J16" s="59">
        <v>5164321.7</v>
      </c>
      <c r="K16" s="50">
        <f>K17+K37</f>
        <v>6583477.5</v>
      </c>
      <c r="L16" s="149">
        <f t="shared" ref="L16:M16" si="5">L17+L37</f>
        <v>6740285</v>
      </c>
      <c r="M16" s="50">
        <f t="shared" si="5"/>
        <v>4357418.8</v>
      </c>
      <c r="N16" s="82">
        <f>IF(OR(M16="",K16=0),0,M16/K16)</f>
        <v>0.66187190584307454</v>
      </c>
      <c r="O16" s="82">
        <f>IF(OR(M16="",L16=0),0,M16/L16)</f>
        <v>0.64647396957250325</v>
      </c>
      <c r="P16" s="50">
        <f>P17+P37+P153</f>
        <v>4339497.4000000004</v>
      </c>
      <c r="Q16" s="50">
        <f t="shared" ref="Q16:V16" si="6">Q17+Q37+Q153</f>
        <v>0</v>
      </c>
      <c r="R16" s="50">
        <f t="shared" si="6"/>
        <v>0</v>
      </c>
      <c r="S16" s="50">
        <f t="shared" si="6"/>
        <v>3660877.7</v>
      </c>
      <c r="T16" s="50">
        <f t="shared" si="6"/>
        <v>0</v>
      </c>
      <c r="U16" s="50">
        <f t="shared" si="6"/>
        <v>3290906.7</v>
      </c>
      <c r="V16" s="50">
        <f t="shared" si="6"/>
        <v>0</v>
      </c>
    </row>
    <row r="17" spans="1:22" s="44" customFormat="1" x14ac:dyDescent="0.25">
      <c r="A17" s="159"/>
      <c r="B17" s="160" t="s">
        <v>14</v>
      </c>
      <c r="C17" s="161"/>
      <c r="D17" s="161"/>
      <c r="E17" s="161"/>
      <c r="F17" s="161"/>
      <c r="G17" s="38">
        <v>238669.3</v>
      </c>
      <c r="H17" s="38">
        <v>112094.1</v>
      </c>
      <c r="I17" s="39">
        <f>IF(OR(H17="",G17=0),0,H17/G17)</f>
        <v>0.4696628347257063</v>
      </c>
      <c r="J17" s="162">
        <v>7479</v>
      </c>
      <c r="K17" s="38">
        <v>783569</v>
      </c>
      <c r="L17" s="38">
        <v>905593.1</v>
      </c>
      <c r="M17" s="38">
        <v>215002.9</v>
      </c>
      <c r="N17" s="90">
        <f>IF(OR(M17="",K17=0),0,M17/K17)</f>
        <v>0.27438923694020562</v>
      </c>
      <c r="O17" s="90">
        <f>IF(OR(M17="",L17=0),0,M17/L17)</f>
        <v>0.23741667201307076</v>
      </c>
      <c r="P17" s="38">
        <v>336332.9</v>
      </c>
      <c r="Q17" s="38"/>
      <c r="R17" s="38"/>
      <c r="S17" s="38">
        <v>732732.6</v>
      </c>
      <c r="T17" s="38"/>
      <c r="U17" s="38">
        <v>373442.6</v>
      </c>
      <c r="V17" s="38"/>
    </row>
    <row r="18" spans="1:22" s="10" customFormat="1" x14ac:dyDescent="0.25">
      <c r="A18" s="7"/>
      <c r="B18" s="2" t="s">
        <v>15</v>
      </c>
      <c r="C18" s="17"/>
      <c r="D18" s="18"/>
      <c r="E18" s="18"/>
      <c r="F18" s="18"/>
      <c r="G18" s="37">
        <f>IF(G7=0,0,G17/G7)</f>
        <v>2.9815681780406299E-2</v>
      </c>
      <c r="H18" s="37">
        <f>IF(H7=0,0,H17/H7)</f>
        <v>1.4699908585623358E-2</v>
      </c>
      <c r="I18" s="37"/>
      <c r="J18" s="60">
        <f>IF(J7=0,0,J17/J7)</f>
        <v>1.2058642440646013E-3</v>
      </c>
      <c r="K18" s="6">
        <f>IF(K7=0,0,K17/K7)</f>
        <v>0.10365627035778371</v>
      </c>
      <c r="L18" s="151">
        <f>IF(L7=0,0,L17/L7)</f>
        <v>0.11048841068884448</v>
      </c>
      <c r="M18" s="51">
        <f>IF(M7=0,0,M17/M7)</f>
        <v>4.4745527604361138E-2</v>
      </c>
      <c r="N18" s="60"/>
      <c r="O18" s="60"/>
      <c r="P18" s="37"/>
      <c r="Q18" s="67"/>
      <c r="R18" s="67"/>
      <c r="S18" s="37"/>
      <c r="T18" s="70"/>
      <c r="U18" s="37"/>
      <c r="V18" s="73"/>
    </row>
    <row r="19" spans="1:22" ht="210" hidden="1" customHeight="1" x14ac:dyDescent="0.25">
      <c r="A19" s="21"/>
      <c r="B19" s="22" t="s">
        <v>23</v>
      </c>
      <c r="C19" s="23" t="s">
        <v>24</v>
      </c>
      <c r="D19" s="23" t="s">
        <v>25</v>
      </c>
      <c r="E19" s="23" t="s">
        <v>26</v>
      </c>
      <c r="F19" s="23" t="s">
        <v>20</v>
      </c>
      <c r="G19" s="40">
        <v>51054.681499999999</v>
      </c>
      <c r="H19" s="40">
        <v>51025.726150000002</v>
      </c>
      <c r="I19" s="39">
        <f t="shared" ref="I19:I37" si="7">IF(OR(H19="",G19=0),0,H19/G19)</f>
        <v>0.99943285612309629</v>
      </c>
      <c r="J19" s="63"/>
      <c r="K19" s="53"/>
      <c r="L19" s="152">
        <v>0</v>
      </c>
      <c r="M19" s="53">
        <v>0</v>
      </c>
      <c r="N19" s="91">
        <f t="shared" ref="N19:N37" si="8">IF(OR(M19="",K19=0),0,M19/K19)</f>
        <v>0</v>
      </c>
      <c r="O19" s="91">
        <f t="shared" ref="O19:O37" si="9">IF(OR(M19="",L19=0),0,M19/L19)</f>
        <v>0</v>
      </c>
      <c r="P19" s="40"/>
      <c r="Q19" s="69"/>
      <c r="R19" s="68"/>
      <c r="S19" s="40"/>
      <c r="T19" s="72"/>
      <c r="U19" s="40"/>
      <c r="V19" s="75"/>
    </row>
    <row r="20" spans="1:22" ht="180" hidden="1" customHeight="1" x14ac:dyDescent="0.25">
      <c r="A20" s="21"/>
      <c r="B20" s="22" t="s">
        <v>27</v>
      </c>
      <c r="C20" s="23" t="s">
        <v>24</v>
      </c>
      <c r="D20" s="23" t="s">
        <v>25</v>
      </c>
      <c r="E20" s="23" t="s">
        <v>28</v>
      </c>
      <c r="F20" s="23" t="s">
        <v>20</v>
      </c>
      <c r="G20" s="40">
        <v>3525.4423999999999</v>
      </c>
      <c r="H20" s="40">
        <v>3525.4423999999999</v>
      </c>
      <c r="I20" s="39">
        <f t="shared" si="7"/>
        <v>1</v>
      </c>
      <c r="J20" s="63"/>
      <c r="K20" s="53"/>
      <c r="L20" s="152">
        <v>0</v>
      </c>
      <c r="M20" s="53">
        <v>0</v>
      </c>
      <c r="N20" s="91">
        <f t="shared" si="8"/>
        <v>0</v>
      </c>
      <c r="O20" s="91">
        <f t="shared" si="9"/>
        <v>0</v>
      </c>
      <c r="P20" s="40"/>
      <c r="Q20" s="69"/>
      <c r="R20" s="68"/>
      <c r="S20" s="40"/>
      <c r="T20" s="72"/>
      <c r="U20" s="40"/>
      <c r="V20" s="75"/>
    </row>
    <row r="21" spans="1:22" ht="240" hidden="1" customHeight="1" x14ac:dyDescent="0.25">
      <c r="A21" s="21"/>
      <c r="B21" s="22" t="s">
        <v>29</v>
      </c>
      <c r="C21" s="23" t="s">
        <v>24</v>
      </c>
      <c r="D21" s="23" t="s">
        <v>25</v>
      </c>
      <c r="E21" s="23" t="s">
        <v>30</v>
      </c>
      <c r="F21" s="23" t="s">
        <v>20</v>
      </c>
      <c r="G21" s="40"/>
      <c r="H21" s="40">
        <v>0</v>
      </c>
      <c r="I21" s="39">
        <f t="shared" si="7"/>
        <v>0</v>
      </c>
      <c r="J21" s="63"/>
      <c r="K21" s="53">
        <v>37263.235099999998</v>
      </c>
      <c r="L21" s="152">
        <v>37263.235099999998</v>
      </c>
      <c r="M21" s="53">
        <v>6723.4284399999997</v>
      </c>
      <c r="N21" s="91">
        <f t="shared" si="8"/>
        <v>0.18043061537617275</v>
      </c>
      <c r="O21" s="91">
        <f t="shared" si="9"/>
        <v>0.18043061537617275</v>
      </c>
      <c r="P21" s="40"/>
      <c r="Q21" s="69"/>
      <c r="R21" s="68"/>
      <c r="S21" s="40"/>
      <c r="T21" s="72"/>
      <c r="U21" s="40"/>
      <c r="V21" s="75"/>
    </row>
    <row r="22" spans="1:22" ht="210" hidden="1" customHeight="1" x14ac:dyDescent="0.25">
      <c r="A22" s="21"/>
      <c r="B22" s="22" t="s">
        <v>31</v>
      </c>
      <c r="C22" s="23" t="s">
        <v>24</v>
      </c>
      <c r="D22" s="23" t="s">
        <v>25</v>
      </c>
      <c r="E22" s="23" t="s">
        <v>32</v>
      </c>
      <c r="F22" s="23" t="s">
        <v>20</v>
      </c>
      <c r="G22" s="40"/>
      <c r="H22" s="40">
        <v>0</v>
      </c>
      <c r="I22" s="39">
        <f t="shared" si="7"/>
        <v>0</v>
      </c>
      <c r="J22" s="63"/>
      <c r="K22" s="53">
        <v>3433.6030000000001</v>
      </c>
      <c r="L22" s="152">
        <v>3433.6030000000001</v>
      </c>
      <c r="M22" s="53">
        <v>0</v>
      </c>
      <c r="N22" s="91">
        <f t="shared" si="8"/>
        <v>0</v>
      </c>
      <c r="O22" s="91">
        <f t="shared" si="9"/>
        <v>0</v>
      </c>
      <c r="P22" s="40"/>
      <c r="Q22" s="69"/>
      <c r="R22" s="68"/>
      <c r="S22" s="40"/>
      <c r="T22" s="72"/>
      <c r="U22" s="40"/>
      <c r="V22" s="75"/>
    </row>
    <row r="23" spans="1:22" ht="255" hidden="1" customHeight="1" x14ac:dyDescent="0.25">
      <c r="A23" s="21"/>
      <c r="B23" s="22" t="s">
        <v>33</v>
      </c>
      <c r="C23" s="23" t="s">
        <v>34</v>
      </c>
      <c r="D23" s="23" t="s">
        <v>35</v>
      </c>
      <c r="E23" s="23" t="s">
        <v>36</v>
      </c>
      <c r="F23" s="23" t="s">
        <v>37</v>
      </c>
      <c r="G23" s="40"/>
      <c r="H23" s="40">
        <v>0</v>
      </c>
      <c r="I23" s="39">
        <f t="shared" si="7"/>
        <v>0</v>
      </c>
      <c r="J23" s="63"/>
      <c r="K23" s="53">
        <v>305904.2</v>
      </c>
      <c r="L23" s="152">
        <v>142227.20000000001</v>
      </c>
      <c r="M23" s="53">
        <v>0</v>
      </c>
      <c r="N23" s="91">
        <f t="shared" si="8"/>
        <v>0</v>
      </c>
      <c r="O23" s="91">
        <f t="shared" si="9"/>
        <v>0</v>
      </c>
      <c r="P23" s="40"/>
      <c r="Q23" s="69"/>
      <c r="R23" s="68"/>
      <c r="S23" s="40"/>
      <c r="T23" s="72"/>
      <c r="U23" s="40"/>
      <c r="V23" s="75"/>
    </row>
    <row r="24" spans="1:22" ht="195" hidden="1" customHeight="1" x14ac:dyDescent="0.25">
      <c r="A24" s="21"/>
      <c r="B24" s="22" t="s">
        <v>38</v>
      </c>
      <c r="C24" s="23" t="s">
        <v>34</v>
      </c>
      <c r="D24" s="23" t="s">
        <v>35</v>
      </c>
      <c r="E24" s="23" t="s">
        <v>39</v>
      </c>
      <c r="F24" s="23" t="s">
        <v>20</v>
      </c>
      <c r="G24" s="40">
        <v>11518.5</v>
      </c>
      <c r="H24" s="40">
        <v>11518.5</v>
      </c>
      <c r="I24" s="39">
        <f t="shared" si="7"/>
        <v>1</v>
      </c>
      <c r="J24" s="63"/>
      <c r="K24" s="53">
        <v>898</v>
      </c>
      <c r="L24" s="152">
        <v>898</v>
      </c>
      <c r="M24" s="53">
        <v>898</v>
      </c>
      <c r="N24" s="91">
        <f t="shared" si="8"/>
        <v>1</v>
      </c>
      <c r="O24" s="91">
        <f t="shared" si="9"/>
        <v>1</v>
      </c>
      <c r="P24" s="40"/>
      <c r="Q24" s="69"/>
      <c r="R24" s="68"/>
      <c r="S24" s="40"/>
      <c r="T24" s="72"/>
      <c r="U24" s="40"/>
      <c r="V24" s="75"/>
    </row>
    <row r="25" spans="1:22" ht="195" hidden="1" customHeight="1" x14ac:dyDescent="0.25">
      <c r="A25" s="21"/>
      <c r="B25" s="22" t="s">
        <v>40</v>
      </c>
      <c r="C25" s="23" t="s">
        <v>34</v>
      </c>
      <c r="D25" s="23" t="s">
        <v>41</v>
      </c>
      <c r="E25" s="23" t="s">
        <v>42</v>
      </c>
      <c r="F25" s="23" t="s">
        <v>20</v>
      </c>
      <c r="G25" s="40">
        <v>15273.2</v>
      </c>
      <c r="H25" s="40">
        <v>15273.2</v>
      </c>
      <c r="I25" s="39">
        <f t="shared" si="7"/>
        <v>1</v>
      </c>
      <c r="J25" s="63"/>
      <c r="K25" s="53">
        <v>24983</v>
      </c>
      <c r="L25" s="152">
        <v>24983</v>
      </c>
      <c r="M25" s="53">
        <v>8563.1400599999997</v>
      </c>
      <c r="N25" s="91">
        <f t="shared" si="8"/>
        <v>0.34275867830124485</v>
      </c>
      <c r="O25" s="91">
        <f t="shared" si="9"/>
        <v>0.34275867830124485</v>
      </c>
      <c r="P25" s="40"/>
      <c r="Q25" s="69"/>
      <c r="R25" s="68"/>
      <c r="S25" s="40"/>
      <c r="T25" s="72"/>
      <c r="U25" s="40"/>
      <c r="V25" s="75"/>
    </row>
    <row r="26" spans="1:22" ht="195" hidden="1" customHeight="1" x14ac:dyDescent="0.25">
      <c r="A26" s="21"/>
      <c r="B26" s="22" t="s">
        <v>38</v>
      </c>
      <c r="C26" s="23" t="s">
        <v>34</v>
      </c>
      <c r="D26" s="23" t="s">
        <v>43</v>
      </c>
      <c r="E26" s="23" t="s">
        <v>39</v>
      </c>
      <c r="F26" s="23" t="s">
        <v>20</v>
      </c>
      <c r="G26" s="40">
        <v>2446.25</v>
      </c>
      <c r="H26" s="40">
        <v>2446.25</v>
      </c>
      <c r="I26" s="39">
        <f t="shared" si="7"/>
        <v>1</v>
      </c>
      <c r="J26" s="63"/>
      <c r="K26" s="53">
        <v>898</v>
      </c>
      <c r="L26" s="152">
        <v>898</v>
      </c>
      <c r="M26" s="53">
        <v>898</v>
      </c>
      <c r="N26" s="91">
        <f t="shared" si="8"/>
        <v>1</v>
      </c>
      <c r="O26" s="91">
        <f t="shared" si="9"/>
        <v>1</v>
      </c>
      <c r="P26" s="40"/>
      <c r="Q26" s="69"/>
      <c r="R26" s="68"/>
      <c r="S26" s="40"/>
      <c r="T26" s="72"/>
      <c r="U26" s="40"/>
      <c r="V26" s="75"/>
    </row>
    <row r="27" spans="1:22" ht="165" hidden="1" customHeight="1" x14ac:dyDescent="0.25">
      <c r="A27" s="21"/>
      <c r="B27" s="22" t="s">
        <v>44</v>
      </c>
      <c r="C27" s="23" t="s">
        <v>34</v>
      </c>
      <c r="D27" s="23" t="s">
        <v>45</v>
      </c>
      <c r="E27" s="23" t="s">
        <v>46</v>
      </c>
      <c r="F27" s="23" t="s">
        <v>20</v>
      </c>
      <c r="G27" s="40">
        <v>16235.401970000001</v>
      </c>
      <c r="H27" s="40">
        <v>16235.401970000001</v>
      </c>
      <c r="I27" s="39">
        <f t="shared" si="7"/>
        <v>1</v>
      </c>
      <c r="J27" s="63"/>
      <c r="K27" s="53"/>
      <c r="L27" s="152">
        <v>0</v>
      </c>
      <c r="M27" s="53">
        <v>0</v>
      </c>
      <c r="N27" s="91">
        <f t="shared" si="8"/>
        <v>0</v>
      </c>
      <c r="O27" s="91">
        <f t="shared" si="9"/>
        <v>0</v>
      </c>
      <c r="P27" s="40"/>
      <c r="Q27" s="69"/>
      <c r="R27" s="68"/>
      <c r="S27" s="40"/>
      <c r="T27" s="72"/>
      <c r="U27" s="40"/>
      <c r="V27" s="75"/>
    </row>
    <row r="28" spans="1:22" ht="180" hidden="1" customHeight="1" x14ac:dyDescent="0.25">
      <c r="A28" s="21"/>
      <c r="B28" s="22" t="s">
        <v>47</v>
      </c>
      <c r="C28" s="23" t="s">
        <v>34</v>
      </c>
      <c r="D28" s="23" t="s">
        <v>45</v>
      </c>
      <c r="E28" s="23" t="s">
        <v>48</v>
      </c>
      <c r="F28" s="23" t="s">
        <v>20</v>
      </c>
      <c r="G28" s="40"/>
      <c r="H28" s="40">
        <v>0</v>
      </c>
      <c r="I28" s="39">
        <f t="shared" si="7"/>
        <v>0</v>
      </c>
      <c r="J28" s="63"/>
      <c r="K28" s="53">
        <v>14287.27161</v>
      </c>
      <c r="L28" s="152">
        <v>14287.27161</v>
      </c>
      <c r="M28" s="53">
        <v>14047.320390000001</v>
      </c>
      <c r="N28" s="91">
        <f t="shared" si="8"/>
        <v>0.98320524544154031</v>
      </c>
      <c r="O28" s="91">
        <f t="shared" si="9"/>
        <v>0.98320524544154031</v>
      </c>
      <c r="P28" s="40"/>
      <c r="Q28" s="69"/>
      <c r="R28" s="68"/>
      <c r="S28" s="40"/>
      <c r="T28" s="72"/>
      <c r="U28" s="40"/>
      <c r="V28" s="75"/>
    </row>
    <row r="29" spans="1:22" ht="105" hidden="1" customHeight="1" x14ac:dyDescent="0.25">
      <c r="A29" s="21"/>
      <c r="B29" s="22" t="s">
        <v>49</v>
      </c>
      <c r="C29" s="23" t="s">
        <v>50</v>
      </c>
      <c r="D29" s="23" t="s">
        <v>43</v>
      </c>
      <c r="E29" s="23" t="s">
        <v>51</v>
      </c>
      <c r="F29" s="23" t="s">
        <v>20</v>
      </c>
      <c r="G29" s="40">
        <v>392.4</v>
      </c>
      <c r="H29" s="40">
        <v>392.4</v>
      </c>
      <c r="I29" s="39">
        <f t="shared" si="7"/>
        <v>1</v>
      </c>
      <c r="J29" s="63"/>
      <c r="K29" s="53"/>
      <c r="L29" s="152">
        <v>0</v>
      </c>
      <c r="M29" s="53">
        <v>0</v>
      </c>
      <c r="N29" s="91">
        <f t="shared" si="8"/>
        <v>0</v>
      </c>
      <c r="O29" s="91">
        <f t="shared" si="9"/>
        <v>0</v>
      </c>
      <c r="P29" s="40"/>
      <c r="Q29" s="69"/>
      <c r="R29" s="68"/>
      <c r="S29" s="40"/>
      <c r="T29" s="72"/>
      <c r="U29" s="40"/>
      <c r="V29" s="75"/>
    </row>
    <row r="30" spans="1:22" ht="240" hidden="1" customHeight="1" x14ac:dyDescent="0.25">
      <c r="A30" s="21"/>
      <c r="B30" s="22" t="s">
        <v>52</v>
      </c>
      <c r="C30" s="23" t="s">
        <v>50</v>
      </c>
      <c r="D30" s="23" t="s">
        <v>53</v>
      </c>
      <c r="E30" s="23" t="s">
        <v>54</v>
      </c>
      <c r="F30" s="23" t="s">
        <v>20</v>
      </c>
      <c r="G30" s="40"/>
      <c r="H30" s="40">
        <v>0</v>
      </c>
      <c r="I30" s="39">
        <f t="shared" si="7"/>
        <v>0</v>
      </c>
      <c r="J30" s="63"/>
      <c r="K30" s="53"/>
      <c r="L30" s="152">
        <v>0</v>
      </c>
      <c r="M30" s="53">
        <v>0</v>
      </c>
      <c r="N30" s="91">
        <f t="shared" si="8"/>
        <v>0</v>
      </c>
      <c r="O30" s="91">
        <f t="shared" si="9"/>
        <v>0</v>
      </c>
      <c r="P30" s="40"/>
      <c r="Q30" s="69"/>
      <c r="R30" s="68"/>
      <c r="S30" s="40"/>
      <c r="T30" s="72"/>
      <c r="U30" s="40"/>
      <c r="V30" s="75"/>
    </row>
    <row r="31" spans="1:22" ht="270" hidden="1" customHeight="1" x14ac:dyDescent="0.25">
      <c r="A31" s="21"/>
      <c r="B31" s="22" t="s">
        <v>55</v>
      </c>
      <c r="C31" s="23" t="s">
        <v>56</v>
      </c>
      <c r="D31" s="23" t="s">
        <v>57</v>
      </c>
      <c r="E31" s="23" t="s">
        <v>58</v>
      </c>
      <c r="F31" s="23" t="s">
        <v>20</v>
      </c>
      <c r="G31" s="40"/>
      <c r="H31" s="40">
        <v>0</v>
      </c>
      <c r="I31" s="39">
        <f t="shared" si="7"/>
        <v>0</v>
      </c>
      <c r="J31" s="63"/>
      <c r="K31" s="53">
        <v>4379</v>
      </c>
      <c r="L31" s="152">
        <v>4379</v>
      </c>
      <c r="M31" s="53">
        <v>0</v>
      </c>
      <c r="N31" s="91">
        <f t="shared" si="8"/>
        <v>0</v>
      </c>
      <c r="O31" s="91">
        <f t="shared" si="9"/>
        <v>0</v>
      </c>
      <c r="P31" s="40"/>
      <c r="Q31" s="69"/>
      <c r="R31" s="68"/>
      <c r="S31" s="40"/>
      <c r="T31" s="72"/>
      <c r="U31" s="40"/>
      <c r="V31" s="75"/>
    </row>
    <row r="32" spans="1:22" ht="195" hidden="1" customHeight="1" x14ac:dyDescent="0.25">
      <c r="A32" s="21"/>
      <c r="B32" s="22" t="s">
        <v>38</v>
      </c>
      <c r="C32" s="23" t="s">
        <v>59</v>
      </c>
      <c r="D32" s="23" t="s">
        <v>60</v>
      </c>
      <c r="E32" s="23" t="s">
        <v>39</v>
      </c>
      <c r="F32" s="23" t="s">
        <v>20</v>
      </c>
      <c r="G32" s="40">
        <v>2817.92</v>
      </c>
      <c r="H32" s="40">
        <v>2817.92</v>
      </c>
      <c r="I32" s="39">
        <f t="shared" si="7"/>
        <v>1</v>
      </c>
      <c r="J32" s="63"/>
      <c r="K32" s="53">
        <v>800</v>
      </c>
      <c r="L32" s="152">
        <v>800</v>
      </c>
      <c r="M32" s="53">
        <v>799.79218000000003</v>
      </c>
      <c r="N32" s="91">
        <f t="shared" si="8"/>
        <v>0.99974022500000004</v>
      </c>
      <c r="O32" s="91">
        <f t="shared" si="9"/>
        <v>0.99974022500000004</v>
      </c>
      <c r="P32" s="40"/>
      <c r="Q32" s="69"/>
      <c r="R32" s="68"/>
      <c r="S32" s="40"/>
      <c r="T32" s="72"/>
      <c r="U32" s="40"/>
      <c r="V32" s="75"/>
    </row>
    <row r="33" spans="1:22" ht="270" hidden="1" customHeight="1" x14ac:dyDescent="0.25">
      <c r="A33" s="21"/>
      <c r="B33" s="22" t="s">
        <v>61</v>
      </c>
      <c r="C33" s="23" t="s">
        <v>62</v>
      </c>
      <c r="D33" s="23" t="s">
        <v>63</v>
      </c>
      <c r="E33" s="23" t="s">
        <v>64</v>
      </c>
      <c r="F33" s="23" t="s">
        <v>20</v>
      </c>
      <c r="G33" s="40">
        <v>293.26</v>
      </c>
      <c r="H33" s="40">
        <v>268.11900000000003</v>
      </c>
      <c r="I33" s="39">
        <f t="shared" si="7"/>
        <v>0.91427061310782254</v>
      </c>
      <c r="J33" s="63"/>
      <c r="K33" s="53"/>
      <c r="L33" s="152">
        <v>0</v>
      </c>
      <c r="M33" s="53">
        <v>0</v>
      </c>
      <c r="N33" s="91">
        <f t="shared" si="8"/>
        <v>0</v>
      </c>
      <c r="O33" s="91">
        <f t="shared" si="9"/>
        <v>0</v>
      </c>
      <c r="P33" s="40"/>
      <c r="Q33" s="69"/>
      <c r="R33" s="68"/>
      <c r="S33" s="40"/>
      <c r="T33" s="72"/>
      <c r="U33" s="40"/>
      <c r="V33" s="75"/>
    </row>
    <row r="34" spans="1:22" ht="120" hidden="1" customHeight="1" x14ac:dyDescent="0.25">
      <c r="A34" s="21"/>
      <c r="B34" s="22" t="s">
        <v>65</v>
      </c>
      <c r="C34" s="23" t="s">
        <v>66</v>
      </c>
      <c r="D34" s="23" t="s">
        <v>67</v>
      </c>
      <c r="E34" s="23" t="s">
        <v>68</v>
      </c>
      <c r="F34" s="23" t="s">
        <v>20</v>
      </c>
      <c r="G34" s="40"/>
      <c r="H34" s="40">
        <v>0</v>
      </c>
      <c r="I34" s="39">
        <f t="shared" si="7"/>
        <v>0</v>
      </c>
      <c r="J34" s="63"/>
      <c r="K34" s="53"/>
      <c r="L34" s="152">
        <v>0</v>
      </c>
      <c r="M34" s="53">
        <v>0</v>
      </c>
      <c r="N34" s="91">
        <f t="shared" si="8"/>
        <v>0</v>
      </c>
      <c r="O34" s="91">
        <f t="shared" si="9"/>
        <v>0</v>
      </c>
      <c r="P34" s="40"/>
      <c r="Q34" s="69"/>
      <c r="R34" s="68"/>
      <c r="S34" s="40"/>
      <c r="T34" s="72"/>
      <c r="U34" s="40"/>
      <c r="V34" s="75"/>
    </row>
    <row r="35" spans="1:22" ht="210" hidden="1" customHeight="1" x14ac:dyDescent="0.25">
      <c r="A35" s="21"/>
      <c r="B35" s="22" t="s">
        <v>69</v>
      </c>
      <c r="C35" s="23" t="s">
        <v>66</v>
      </c>
      <c r="D35" s="23" t="s">
        <v>70</v>
      </c>
      <c r="E35" s="23" t="s">
        <v>71</v>
      </c>
      <c r="F35" s="23" t="s">
        <v>20</v>
      </c>
      <c r="G35" s="40">
        <v>1630.24</v>
      </c>
      <c r="H35" s="40">
        <v>1630.24</v>
      </c>
      <c r="I35" s="39">
        <f t="shared" si="7"/>
        <v>1</v>
      </c>
      <c r="J35" s="63"/>
      <c r="K35" s="53">
        <v>4500</v>
      </c>
      <c r="L35" s="152">
        <v>4500</v>
      </c>
      <c r="M35" s="53">
        <v>4500</v>
      </c>
      <c r="N35" s="91">
        <f t="shared" si="8"/>
        <v>1</v>
      </c>
      <c r="O35" s="91">
        <f t="shared" si="9"/>
        <v>1</v>
      </c>
      <c r="P35" s="40"/>
      <c r="Q35" s="69"/>
      <c r="R35" s="68"/>
      <c r="S35" s="40"/>
      <c r="T35" s="72"/>
      <c r="U35" s="40"/>
      <c r="V35" s="75"/>
    </row>
    <row r="36" spans="1:22" ht="225" hidden="1" customHeight="1" x14ac:dyDescent="0.25">
      <c r="A36" s="21"/>
      <c r="B36" s="22" t="s">
        <v>72</v>
      </c>
      <c r="C36" s="23" t="s">
        <v>73</v>
      </c>
      <c r="D36" s="23" t="s">
        <v>57</v>
      </c>
      <c r="E36" s="23" t="s">
        <v>74</v>
      </c>
      <c r="F36" s="23" t="s">
        <v>20</v>
      </c>
      <c r="G36" s="40"/>
      <c r="H36" s="40">
        <v>0</v>
      </c>
      <c r="I36" s="39">
        <f t="shared" si="7"/>
        <v>0</v>
      </c>
      <c r="J36" s="63"/>
      <c r="K36" s="53">
        <v>5000</v>
      </c>
      <c r="L36" s="152">
        <v>5000</v>
      </c>
      <c r="M36" s="53">
        <v>5000</v>
      </c>
      <c r="N36" s="91">
        <f t="shared" si="8"/>
        <v>1</v>
      </c>
      <c r="O36" s="91">
        <f t="shared" si="9"/>
        <v>1</v>
      </c>
      <c r="P36" s="40"/>
      <c r="Q36" s="69"/>
      <c r="R36" s="68"/>
      <c r="S36" s="40"/>
      <c r="T36" s="72"/>
      <c r="U36" s="40"/>
      <c r="V36" s="75"/>
    </row>
    <row r="37" spans="1:22" s="44" customFormat="1" x14ac:dyDescent="0.25">
      <c r="A37" s="159"/>
      <c r="B37" s="160" t="s">
        <v>16</v>
      </c>
      <c r="C37" s="161"/>
      <c r="D37" s="161"/>
      <c r="E37" s="161"/>
      <c r="F37" s="161"/>
      <c r="G37" s="38">
        <v>6286421.9000000004</v>
      </c>
      <c r="H37" s="38">
        <v>6171267.7000000002</v>
      </c>
      <c r="I37" s="39">
        <f t="shared" si="7"/>
        <v>0.98168207577668309</v>
      </c>
      <c r="J37" s="162">
        <f>J16-J17</f>
        <v>5156842.7</v>
      </c>
      <c r="K37" s="38">
        <v>5799908.5</v>
      </c>
      <c r="L37" s="38">
        <v>5834691.9000000004</v>
      </c>
      <c r="M37" s="38">
        <v>4142415.9</v>
      </c>
      <c r="N37" s="90">
        <f t="shared" si="8"/>
        <v>0.7142209053815245</v>
      </c>
      <c r="O37" s="90">
        <f t="shared" si="9"/>
        <v>0.70996309162442661</v>
      </c>
      <c r="P37" s="38">
        <v>3991563.7</v>
      </c>
      <c r="Q37" s="38"/>
      <c r="R37" s="38"/>
      <c r="S37" s="38">
        <v>2928145.1</v>
      </c>
      <c r="T37" s="38"/>
      <c r="U37" s="38">
        <v>2917464.1</v>
      </c>
      <c r="V37" s="38"/>
    </row>
    <row r="38" spans="1:22" s="10" customFormat="1" x14ac:dyDescent="0.25">
      <c r="A38" s="7"/>
      <c r="B38" s="2" t="s">
        <v>15</v>
      </c>
      <c r="C38" s="17"/>
      <c r="D38" s="18"/>
      <c r="E38" s="18"/>
      <c r="F38" s="18"/>
      <c r="G38" s="37">
        <f>IF(G7=0,0,G37/G7)</f>
        <v>0.78532913494855505</v>
      </c>
      <c r="H38" s="37">
        <f>IF(H7=0,0,H37/H7)</f>
        <v>0.80929389724713541</v>
      </c>
      <c r="I38" s="37"/>
      <c r="J38" s="60">
        <f>IF(J7=0,0,J37/J7)</f>
        <v>0.8314550373306</v>
      </c>
      <c r="K38" s="6">
        <f>IF(K7=0,0,K37/K7)</f>
        <v>0.76725455387643948</v>
      </c>
      <c r="L38" s="151">
        <f>IF(L7=0,0,L37/L7)</f>
        <v>0.71187140768859036</v>
      </c>
      <c r="M38" s="51">
        <f>IF(M7=0,0,M37/M7)</f>
        <v>0.86210272048513992</v>
      </c>
      <c r="N38" s="60"/>
      <c r="O38" s="60"/>
      <c r="P38" s="37"/>
      <c r="Q38" s="67"/>
      <c r="R38" s="67"/>
      <c r="S38" s="37"/>
      <c r="T38" s="70"/>
      <c r="U38" s="37"/>
      <c r="V38" s="73"/>
    </row>
    <row r="39" spans="1:22" ht="255" hidden="1" customHeight="1" x14ac:dyDescent="0.25">
      <c r="A39" s="21"/>
      <c r="B39" s="22" t="s">
        <v>75</v>
      </c>
      <c r="C39" s="23" t="s">
        <v>76</v>
      </c>
      <c r="D39" s="23" t="s">
        <v>77</v>
      </c>
      <c r="E39" s="23" t="s">
        <v>78</v>
      </c>
      <c r="F39" s="23" t="s">
        <v>20</v>
      </c>
      <c r="G39" s="40">
        <v>34267.839999999997</v>
      </c>
      <c r="H39" s="40">
        <v>34267.839999999997</v>
      </c>
      <c r="I39" s="39">
        <f t="shared" ref="I39:I102" si="10">IF(OR(H39="",G39=0),0,H39/G39)</f>
        <v>1</v>
      </c>
      <c r="J39" s="63"/>
      <c r="K39" s="53">
        <v>45000</v>
      </c>
      <c r="L39" s="152">
        <v>45000</v>
      </c>
      <c r="M39" s="53">
        <v>45000</v>
      </c>
      <c r="N39" s="91">
        <f t="shared" ref="N39:N102" si="11">IF(OR(M39="",K39=0),0,M39/K39)</f>
        <v>1</v>
      </c>
      <c r="O39" s="91">
        <f t="shared" ref="O39:O102" si="12">IF(OR(M39="",L39=0),0,M39/L39)</f>
        <v>1</v>
      </c>
      <c r="P39" s="40"/>
      <c r="Q39" s="69"/>
      <c r="R39" s="68"/>
      <c r="S39" s="40"/>
      <c r="T39" s="72"/>
      <c r="U39" s="40"/>
      <c r="V39" s="75"/>
    </row>
    <row r="40" spans="1:22" ht="300" hidden="1" customHeight="1" x14ac:dyDescent="0.25">
      <c r="A40" s="21"/>
      <c r="B40" s="22" t="s">
        <v>79</v>
      </c>
      <c r="C40" s="23" t="s">
        <v>76</v>
      </c>
      <c r="D40" s="23" t="s">
        <v>77</v>
      </c>
      <c r="E40" s="23" t="s">
        <v>80</v>
      </c>
      <c r="F40" s="23" t="s">
        <v>20</v>
      </c>
      <c r="G40" s="40">
        <v>6223.6435099999999</v>
      </c>
      <c r="H40" s="40">
        <v>6223.6435099999999</v>
      </c>
      <c r="I40" s="39">
        <f t="shared" si="10"/>
        <v>1</v>
      </c>
      <c r="J40" s="63"/>
      <c r="K40" s="53">
        <v>34500</v>
      </c>
      <c r="L40" s="152">
        <v>34500</v>
      </c>
      <c r="M40" s="53">
        <v>34500</v>
      </c>
      <c r="N40" s="91">
        <f t="shared" si="11"/>
        <v>1</v>
      </c>
      <c r="O40" s="91">
        <f t="shared" si="12"/>
        <v>1</v>
      </c>
      <c r="P40" s="40"/>
      <c r="Q40" s="69"/>
      <c r="R40" s="68"/>
      <c r="S40" s="40"/>
      <c r="T40" s="72"/>
      <c r="U40" s="40"/>
      <c r="V40" s="75"/>
    </row>
    <row r="41" spans="1:22" ht="225" hidden="1" customHeight="1" x14ac:dyDescent="0.25">
      <c r="A41" s="21"/>
      <c r="B41" s="22" t="s">
        <v>81</v>
      </c>
      <c r="C41" s="23" t="s">
        <v>76</v>
      </c>
      <c r="D41" s="23" t="s">
        <v>82</v>
      </c>
      <c r="E41" s="23" t="s">
        <v>83</v>
      </c>
      <c r="F41" s="23" t="s">
        <v>37</v>
      </c>
      <c r="G41" s="40">
        <v>86817.235639999999</v>
      </c>
      <c r="H41" s="40">
        <v>86554.331760000001</v>
      </c>
      <c r="I41" s="39">
        <f t="shared" si="10"/>
        <v>0.99697175476664368</v>
      </c>
      <c r="J41" s="63"/>
      <c r="K41" s="53"/>
      <c r="L41" s="152">
        <v>0</v>
      </c>
      <c r="M41" s="53">
        <v>0</v>
      </c>
      <c r="N41" s="91">
        <f t="shared" si="11"/>
        <v>0</v>
      </c>
      <c r="O41" s="91">
        <f t="shared" si="12"/>
        <v>0</v>
      </c>
      <c r="P41" s="40"/>
      <c r="Q41" s="69"/>
      <c r="R41" s="68"/>
      <c r="S41" s="40"/>
      <c r="T41" s="72"/>
      <c r="U41" s="40"/>
      <c r="V41" s="75"/>
    </row>
    <row r="42" spans="1:22" ht="345" hidden="1" customHeight="1" x14ac:dyDescent="0.25">
      <c r="A42" s="21"/>
      <c r="B42" s="22" t="s">
        <v>84</v>
      </c>
      <c r="C42" s="23" t="s">
        <v>24</v>
      </c>
      <c r="D42" s="23" t="s">
        <v>57</v>
      </c>
      <c r="E42" s="23" t="s">
        <v>85</v>
      </c>
      <c r="F42" s="23" t="s">
        <v>20</v>
      </c>
      <c r="G42" s="40">
        <v>3369.02</v>
      </c>
      <c r="H42" s="40">
        <v>88.25</v>
      </c>
      <c r="I42" s="39">
        <f t="shared" si="10"/>
        <v>2.6194561029616922E-2</v>
      </c>
      <c r="J42" s="63"/>
      <c r="K42" s="53">
        <v>3244.8667599999999</v>
      </c>
      <c r="L42" s="152">
        <v>3244.8667599999999</v>
      </c>
      <c r="M42" s="53">
        <v>1856.6167600000001</v>
      </c>
      <c r="N42" s="91">
        <f t="shared" si="11"/>
        <v>0.57217041478769382</v>
      </c>
      <c r="O42" s="91">
        <f t="shared" si="12"/>
        <v>0.57217041478769382</v>
      </c>
      <c r="P42" s="40"/>
      <c r="Q42" s="69"/>
      <c r="R42" s="68"/>
      <c r="S42" s="40"/>
      <c r="T42" s="72"/>
      <c r="U42" s="40"/>
      <c r="V42" s="75"/>
    </row>
    <row r="43" spans="1:22" ht="240" hidden="1" customHeight="1" x14ac:dyDescent="0.25">
      <c r="A43" s="21"/>
      <c r="B43" s="22" t="s">
        <v>86</v>
      </c>
      <c r="C43" s="23" t="s">
        <v>24</v>
      </c>
      <c r="D43" s="23" t="s">
        <v>87</v>
      </c>
      <c r="E43" s="23" t="s">
        <v>88</v>
      </c>
      <c r="F43" s="23" t="s">
        <v>37</v>
      </c>
      <c r="G43" s="40">
        <v>7829.7566399999996</v>
      </c>
      <c r="H43" s="40">
        <v>5759.4752799999997</v>
      </c>
      <c r="I43" s="39">
        <f t="shared" si="10"/>
        <v>0.73558803227375913</v>
      </c>
      <c r="J43" s="63"/>
      <c r="K43" s="53">
        <v>960.78768000000002</v>
      </c>
      <c r="L43" s="152">
        <v>960.78768000000002</v>
      </c>
      <c r="M43" s="53">
        <v>0</v>
      </c>
      <c r="N43" s="91">
        <f t="shared" si="11"/>
        <v>0</v>
      </c>
      <c r="O43" s="91">
        <f t="shared" si="12"/>
        <v>0</v>
      </c>
      <c r="P43" s="40"/>
      <c r="Q43" s="69"/>
      <c r="R43" s="68"/>
      <c r="S43" s="40"/>
      <c r="T43" s="72"/>
      <c r="U43" s="40"/>
      <c r="V43" s="75"/>
    </row>
    <row r="44" spans="1:22" ht="330" hidden="1" customHeight="1" x14ac:dyDescent="0.25">
      <c r="A44" s="21"/>
      <c r="B44" s="22" t="s">
        <v>89</v>
      </c>
      <c r="C44" s="23" t="s">
        <v>24</v>
      </c>
      <c r="D44" s="23" t="s">
        <v>87</v>
      </c>
      <c r="E44" s="23" t="s">
        <v>90</v>
      </c>
      <c r="F44" s="23" t="s">
        <v>20</v>
      </c>
      <c r="G44" s="40"/>
      <c r="H44" s="40">
        <v>0</v>
      </c>
      <c r="I44" s="39">
        <f t="shared" si="10"/>
        <v>0</v>
      </c>
      <c r="J44" s="63"/>
      <c r="K44" s="53">
        <v>19157.364000000001</v>
      </c>
      <c r="L44" s="152">
        <v>19157.364000000001</v>
      </c>
      <c r="M44" s="53">
        <v>0</v>
      </c>
      <c r="N44" s="91">
        <f t="shared" si="11"/>
        <v>0</v>
      </c>
      <c r="O44" s="91">
        <f t="shared" si="12"/>
        <v>0</v>
      </c>
      <c r="P44" s="40"/>
      <c r="Q44" s="69"/>
      <c r="R44" s="68"/>
      <c r="S44" s="40"/>
      <c r="T44" s="72"/>
      <c r="U44" s="40"/>
      <c r="V44" s="75"/>
    </row>
    <row r="45" spans="1:22" ht="225" hidden="1" customHeight="1" x14ac:dyDescent="0.25">
      <c r="A45" s="21"/>
      <c r="B45" s="22" t="s">
        <v>91</v>
      </c>
      <c r="C45" s="23" t="s">
        <v>24</v>
      </c>
      <c r="D45" s="23" t="s">
        <v>87</v>
      </c>
      <c r="E45" s="23" t="s">
        <v>92</v>
      </c>
      <c r="F45" s="23" t="s">
        <v>37</v>
      </c>
      <c r="G45" s="40">
        <v>5983.2145799999998</v>
      </c>
      <c r="H45" s="40">
        <v>0</v>
      </c>
      <c r="I45" s="39">
        <f t="shared" si="10"/>
        <v>0</v>
      </c>
      <c r="J45" s="63"/>
      <c r="K45" s="53"/>
      <c r="L45" s="152">
        <v>0</v>
      </c>
      <c r="M45" s="53">
        <v>0</v>
      </c>
      <c r="N45" s="91">
        <f t="shared" si="11"/>
        <v>0</v>
      </c>
      <c r="O45" s="91">
        <f t="shared" si="12"/>
        <v>0</v>
      </c>
      <c r="P45" s="40"/>
      <c r="Q45" s="69"/>
      <c r="R45" s="68"/>
      <c r="S45" s="40"/>
      <c r="T45" s="72"/>
      <c r="U45" s="40"/>
      <c r="V45" s="75"/>
    </row>
    <row r="46" spans="1:22" ht="225" hidden="1" customHeight="1" x14ac:dyDescent="0.25">
      <c r="A46" s="21"/>
      <c r="B46" s="22" t="s">
        <v>93</v>
      </c>
      <c r="C46" s="23" t="s">
        <v>24</v>
      </c>
      <c r="D46" s="23" t="s">
        <v>87</v>
      </c>
      <c r="E46" s="23" t="s">
        <v>94</v>
      </c>
      <c r="F46" s="23" t="s">
        <v>37</v>
      </c>
      <c r="G46" s="40"/>
      <c r="H46" s="40">
        <v>0</v>
      </c>
      <c r="I46" s="39">
        <f t="shared" si="10"/>
        <v>0</v>
      </c>
      <c r="J46" s="63"/>
      <c r="K46" s="53">
        <v>54000</v>
      </c>
      <c r="L46" s="152">
        <v>54000</v>
      </c>
      <c r="M46" s="53">
        <v>0</v>
      </c>
      <c r="N46" s="91">
        <f t="shared" si="11"/>
        <v>0</v>
      </c>
      <c r="O46" s="91">
        <f t="shared" si="12"/>
        <v>0</v>
      </c>
      <c r="P46" s="40"/>
      <c r="Q46" s="69"/>
      <c r="R46" s="68"/>
      <c r="S46" s="40"/>
      <c r="T46" s="72"/>
      <c r="U46" s="40"/>
      <c r="V46" s="75"/>
    </row>
    <row r="47" spans="1:22" ht="210" hidden="1" customHeight="1" x14ac:dyDescent="0.25">
      <c r="A47" s="21"/>
      <c r="B47" s="22" t="s">
        <v>95</v>
      </c>
      <c r="C47" s="23" t="s">
        <v>24</v>
      </c>
      <c r="D47" s="23" t="s">
        <v>87</v>
      </c>
      <c r="E47" s="23" t="s">
        <v>96</v>
      </c>
      <c r="F47" s="23" t="s">
        <v>37</v>
      </c>
      <c r="G47" s="40">
        <v>10000</v>
      </c>
      <c r="H47" s="40">
        <v>10000</v>
      </c>
      <c r="I47" s="39">
        <f t="shared" si="10"/>
        <v>1</v>
      </c>
      <c r="J47" s="63"/>
      <c r="K47" s="53">
        <v>37316.81</v>
      </c>
      <c r="L47" s="152">
        <v>37316.81</v>
      </c>
      <c r="M47" s="53">
        <v>14612.65783</v>
      </c>
      <c r="N47" s="91">
        <f t="shared" si="11"/>
        <v>0.39158378837848146</v>
      </c>
      <c r="O47" s="91">
        <f t="shared" si="12"/>
        <v>0.39158378837848146</v>
      </c>
      <c r="P47" s="40"/>
      <c r="Q47" s="69"/>
      <c r="R47" s="68"/>
      <c r="S47" s="40"/>
      <c r="T47" s="72"/>
      <c r="U47" s="40"/>
      <c r="V47" s="75"/>
    </row>
    <row r="48" spans="1:22" ht="210" hidden="1" customHeight="1" x14ac:dyDescent="0.25">
      <c r="A48" s="21"/>
      <c r="B48" s="22" t="s">
        <v>97</v>
      </c>
      <c r="C48" s="23" t="s">
        <v>24</v>
      </c>
      <c r="D48" s="23" t="s">
        <v>87</v>
      </c>
      <c r="E48" s="23" t="s">
        <v>98</v>
      </c>
      <c r="F48" s="23" t="s">
        <v>37</v>
      </c>
      <c r="G48" s="40">
        <v>7681.08277</v>
      </c>
      <c r="H48" s="40">
        <v>7681.08277</v>
      </c>
      <c r="I48" s="39">
        <f t="shared" si="10"/>
        <v>1</v>
      </c>
      <c r="J48" s="63"/>
      <c r="K48" s="53"/>
      <c r="L48" s="152">
        <v>0</v>
      </c>
      <c r="M48" s="53">
        <v>0</v>
      </c>
      <c r="N48" s="91">
        <f t="shared" si="11"/>
        <v>0</v>
      </c>
      <c r="O48" s="91">
        <f t="shared" si="12"/>
        <v>0</v>
      </c>
      <c r="P48" s="40"/>
      <c r="Q48" s="69"/>
      <c r="R48" s="68"/>
      <c r="S48" s="40"/>
      <c r="T48" s="72"/>
      <c r="U48" s="40"/>
      <c r="V48" s="75"/>
    </row>
    <row r="49" spans="1:22" ht="409.5" hidden="1" customHeight="1" x14ac:dyDescent="0.25">
      <c r="A49" s="21"/>
      <c r="B49" s="22" t="s">
        <v>99</v>
      </c>
      <c r="C49" s="23" t="s">
        <v>24</v>
      </c>
      <c r="D49" s="23" t="s">
        <v>25</v>
      </c>
      <c r="E49" s="23" t="s">
        <v>100</v>
      </c>
      <c r="F49" s="23" t="s">
        <v>20</v>
      </c>
      <c r="G49" s="40">
        <v>2441.6978600000002</v>
      </c>
      <c r="H49" s="40">
        <v>2441.6978600000002</v>
      </c>
      <c r="I49" s="39">
        <f t="shared" si="10"/>
        <v>1</v>
      </c>
      <c r="J49" s="63"/>
      <c r="K49" s="53"/>
      <c r="L49" s="152">
        <v>0</v>
      </c>
      <c r="M49" s="53">
        <v>0</v>
      </c>
      <c r="N49" s="91">
        <f t="shared" si="11"/>
        <v>0</v>
      </c>
      <c r="O49" s="91">
        <f t="shared" si="12"/>
        <v>0</v>
      </c>
      <c r="P49" s="40"/>
      <c r="Q49" s="69"/>
      <c r="R49" s="68"/>
      <c r="S49" s="40"/>
      <c r="T49" s="72"/>
      <c r="U49" s="40"/>
      <c r="V49" s="75"/>
    </row>
    <row r="50" spans="1:22" ht="285" hidden="1" customHeight="1" x14ac:dyDescent="0.25">
      <c r="A50" s="21"/>
      <c r="B50" s="22" t="s">
        <v>101</v>
      </c>
      <c r="C50" s="23" t="s">
        <v>24</v>
      </c>
      <c r="D50" s="23" t="s">
        <v>25</v>
      </c>
      <c r="E50" s="23" t="s">
        <v>102</v>
      </c>
      <c r="F50" s="23" t="s">
        <v>20</v>
      </c>
      <c r="G50" s="40">
        <v>4534</v>
      </c>
      <c r="H50" s="40">
        <v>3682.1752000000001</v>
      </c>
      <c r="I50" s="39">
        <f t="shared" si="10"/>
        <v>0.81212509925011034</v>
      </c>
      <c r="J50" s="63"/>
      <c r="K50" s="53"/>
      <c r="L50" s="152">
        <v>0</v>
      </c>
      <c r="M50" s="53">
        <v>0</v>
      </c>
      <c r="N50" s="91">
        <f t="shared" si="11"/>
        <v>0</v>
      </c>
      <c r="O50" s="91">
        <f t="shared" si="12"/>
        <v>0</v>
      </c>
      <c r="P50" s="40"/>
      <c r="Q50" s="69"/>
      <c r="R50" s="68"/>
      <c r="S50" s="40"/>
      <c r="T50" s="72"/>
      <c r="U50" s="40"/>
      <c r="V50" s="75"/>
    </row>
    <row r="51" spans="1:22" ht="285" hidden="1" customHeight="1" x14ac:dyDescent="0.25">
      <c r="A51" s="21"/>
      <c r="B51" s="22" t="s">
        <v>101</v>
      </c>
      <c r="C51" s="23" t="s">
        <v>24</v>
      </c>
      <c r="D51" s="23" t="s">
        <v>25</v>
      </c>
      <c r="E51" s="23" t="s">
        <v>103</v>
      </c>
      <c r="F51" s="23" t="s">
        <v>20</v>
      </c>
      <c r="G51" s="40">
        <v>59870.397680000002</v>
      </c>
      <c r="H51" s="40">
        <v>59870.397680000002</v>
      </c>
      <c r="I51" s="39">
        <f t="shared" si="10"/>
        <v>1</v>
      </c>
      <c r="J51" s="63"/>
      <c r="K51" s="53"/>
      <c r="L51" s="152">
        <v>0</v>
      </c>
      <c r="M51" s="53">
        <v>0</v>
      </c>
      <c r="N51" s="91">
        <f t="shared" si="11"/>
        <v>0</v>
      </c>
      <c r="O51" s="91">
        <f t="shared" si="12"/>
        <v>0</v>
      </c>
      <c r="P51" s="40"/>
      <c r="Q51" s="69"/>
      <c r="R51" s="68"/>
      <c r="S51" s="40"/>
      <c r="T51" s="72"/>
      <c r="U51" s="40"/>
      <c r="V51" s="75"/>
    </row>
    <row r="52" spans="1:22" ht="285" hidden="1" customHeight="1" x14ac:dyDescent="0.25">
      <c r="A52" s="21"/>
      <c r="B52" s="22" t="s">
        <v>101</v>
      </c>
      <c r="C52" s="23" t="s">
        <v>24</v>
      </c>
      <c r="D52" s="23" t="s">
        <v>25</v>
      </c>
      <c r="E52" s="23" t="s">
        <v>104</v>
      </c>
      <c r="F52" s="23" t="s">
        <v>20</v>
      </c>
      <c r="G52" s="40">
        <v>11339.82</v>
      </c>
      <c r="H52" s="40">
        <v>11339.82</v>
      </c>
      <c r="I52" s="39">
        <f t="shared" si="10"/>
        <v>1</v>
      </c>
      <c r="J52" s="63"/>
      <c r="K52" s="53"/>
      <c r="L52" s="152">
        <v>0</v>
      </c>
      <c r="M52" s="53">
        <v>0</v>
      </c>
      <c r="N52" s="91">
        <f t="shared" si="11"/>
        <v>0</v>
      </c>
      <c r="O52" s="91">
        <f t="shared" si="12"/>
        <v>0</v>
      </c>
      <c r="P52" s="40"/>
      <c r="Q52" s="69"/>
      <c r="R52" s="68"/>
      <c r="S52" s="40"/>
      <c r="T52" s="72"/>
      <c r="U52" s="40"/>
      <c r="V52" s="75"/>
    </row>
    <row r="53" spans="1:22" ht="210" hidden="1" customHeight="1" x14ac:dyDescent="0.25">
      <c r="A53" s="21"/>
      <c r="B53" s="22" t="s">
        <v>23</v>
      </c>
      <c r="C53" s="23" t="s">
        <v>24</v>
      </c>
      <c r="D53" s="23" t="s">
        <v>25</v>
      </c>
      <c r="E53" s="23" t="s">
        <v>26</v>
      </c>
      <c r="F53" s="23" t="s">
        <v>20</v>
      </c>
      <c r="G53" s="40">
        <v>2687.0884999999998</v>
      </c>
      <c r="H53" s="40">
        <v>2685.5645300000001</v>
      </c>
      <c r="I53" s="39">
        <f t="shared" si="10"/>
        <v>0.99943285455614883</v>
      </c>
      <c r="J53" s="63"/>
      <c r="K53" s="53"/>
      <c r="L53" s="152">
        <v>0</v>
      </c>
      <c r="M53" s="53">
        <v>0</v>
      </c>
      <c r="N53" s="91">
        <f t="shared" si="11"/>
        <v>0</v>
      </c>
      <c r="O53" s="91">
        <f t="shared" si="12"/>
        <v>0</v>
      </c>
      <c r="P53" s="40"/>
      <c r="Q53" s="69"/>
      <c r="R53" s="68"/>
      <c r="S53" s="40"/>
      <c r="T53" s="72"/>
      <c r="U53" s="40"/>
      <c r="V53" s="75"/>
    </row>
    <row r="54" spans="1:22" ht="180" hidden="1" customHeight="1" x14ac:dyDescent="0.25">
      <c r="A54" s="21"/>
      <c r="B54" s="22" t="s">
        <v>27</v>
      </c>
      <c r="C54" s="23" t="s">
        <v>24</v>
      </c>
      <c r="D54" s="23" t="s">
        <v>25</v>
      </c>
      <c r="E54" s="23" t="s">
        <v>28</v>
      </c>
      <c r="F54" s="23" t="s">
        <v>20</v>
      </c>
      <c r="G54" s="40">
        <v>185.5496</v>
      </c>
      <c r="H54" s="40">
        <v>185.5496</v>
      </c>
      <c r="I54" s="39">
        <f t="shared" si="10"/>
        <v>1</v>
      </c>
      <c r="J54" s="63"/>
      <c r="K54" s="53"/>
      <c r="L54" s="152">
        <v>0</v>
      </c>
      <c r="M54" s="53">
        <v>0</v>
      </c>
      <c r="N54" s="91">
        <f t="shared" si="11"/>
        <v>0</v>
      </c>
      <c r="O54" s="91">
        <f t="shared" si="12"/>
        <v>0</v>
      </c>
      <c r="P54" s="40"/>
      <c r="Q54" s="69"/>
      <c r="R54" s="68"/>
      <c r="S54" s="40"/>
      <c r="T54" s="72"/>
      <c r="U54" s="40"/>
      <c r="V54" s="75"/>
    </row>
    <row r="55" spans="1:22" ht="240" hidden="1" customHeight="1" x14ac:dyDescent="0.25">
      <c r="A55" s="21"/>
      <c r="B55" s="22" t="s">
        <v>29</v>
      </c>
      <c r="C55" s="23" t="s">
        <v>24</v>
      </c>
      <c r="D55" s="23" t="s">
        <v>25</v>
      </c>
      <c r="E55" s="23" t="s">
        <v>30</v>
      </c>
      <c r="F55" s="23" t="s">
        <v>20</v>
      </c>
      <c r="G55" s="40"/>
      <c r="H55" s="40">
        <v>0</v>
      </c>
      <c r="I55" s="39">
        <f t="shared" si="10"/>
        <v>0</v>
      </c>
      <c r="J55" s="63"/>
      <c r="K55" s="53">
        <v>1961.2229</v>
      </c>
      <c r="L55" s="152">
        <v>1961.2229</v>
      </c>
      <c r="M55" s="53">
        <v>353.86464999999998</v>
      </c>
      <c r="N55" s="91">
        <f t="shared" si="11"/>
        <v>0.1804306129609235</v>
      </c>
      <c r="O55" s="91">
        <f t="shared" si="12"/>
        <v>0.1804306129609235</v>
      </c>
      <c r="P55" s="40"/>
      <c r="Q55" s="69"/>
      <c r="R55" s="68"/>
      <c r="S55" s="40"/>
      <c r="T55" s="72"/>
      <c r="U55" s="40"/>
      <c r="V55" s="75"/>
    </row>
    <row r="56" spans="1:22" ht="300" hidden="1" customHeight="1" x14ac:dyDescent="0.25">
      <c r="A56" s="21"/>
      <c r="B56" s="22" t="s">
        <v>105</v>
      </c>
      <c r="C56" s="23" t="s">
        <v>24</v>
      </c>
      <c r="D56" s="23" t="s">
        <v>25</v>
      </c>
      <c r="E56" s="23" t="s">
        <v>106</v>
      </c>
      <c r="F56" s="23" t="s">
        <v>20</v>
      </c>
      <c r="G56" s="40"/>
      <c r="H56" s="40">
        <v>0</v>
      </c>
      <c r="I56" s="39">
        <f t="shared" si="10"/>
        <v>0</v>
      </c>
      <c r="J56" s="63"/>
      <c r="K56" s="53">
        <v>4937.6038399999998</v>
      </c>
      <c r="L56" s="152">
        <v>4937.6038399999998</v>
      </c>
      <c r="M56" s="53">
        <v>0</v>
      </c>
      <c r="N56" s="91">
        <f t="shared" si="11"/>
        <v>0</v>
      </c>
      <c r="O56" s="91">
        <f t="shared" si="12"/>
        <v>0</v>
      </c>
      <c r="P56" s="40"/>
      <c r="Q56" s="69"/>
      <c r="R56" s="68"/>
      <c r="S56" s="40"/>
      <c r="T56" s="72"/>
      <c r="U56" s="40"/>
      <c r="V56" s="75"/>
    </row>
    <row r="57" spans="1:22" ht="210" hidden="1" customHeight="1" x14ac:dyDescent="0.25">
      <c r="A57" s="21"/>
      <c r="B57" s="22" t="s">
        <v>31</v>
      </c>
      <c r="C57" s="23" t="s">
        <v>24</v>
      </c>
      <c r="D57" s="23" t="s">
        <v>25</v>
      </c>
      <c r="E57" s="23" t="s">
        <v>32</v>
      </c>
      <c r="F57" s="23" t="s">
        <v>20</v>
      </c>
      <c r="G57" s="40"/>
      <c r="H57" s="40">
        <v>0</v>
      </c>
      <c r="I57" s="39">
        <f t="shared" si="10"/>
        <v>0</v>
      </c>
      <c r="J57" s="63"/>
      <c r="K57" s="53">
        <v>180.71594999999999</v>
      </c>
      <c r="L57" s="152">
        <v>180.71594999999999</v>
      </c>
      <c r="M57" s="53">
        <v>0</v>
      </c>
      <c r="N57" s="91">
        <f t="shared" si="11"/>
        <v>0</v>
      </c>
      <c r="O57" s="91">
        <f t="shared" si="12"/>
        <v>0</v>
      </c>
      <c r="P57" s="40"/>
      <c r="Q57" s="69"/>
      <c r="R57" s="68"/>
      <c r="S57" s="40"/>
      <c r="T57" s="72"/>
      <c r="U57" s="40"/>
      <c r="V57" s="75"/>
    </row>
    <row r="58" spans="1:22" ht="285" hidden="1" customHeight="1" x14ac:dyDescent="0.25">
      <c r="A58" s="21"/>
      <c r="B58" s="22" t="s">
        <v>107</v>
      </c>
      <c r="C58" s="23" t="s">
        <v>24</v>
      </c>
      <c r="D58" s="23" t="s">
        <v>25</v>
      </c>
      <c r="E58" s="23" t="s">
        <v>108</v>
      </c>
      <c r="F58" s="23" t="s">
        <v>20</v>
      </c>
      <c r="G58" s="40"/>
      <c r="H58" s="40">
        <v>0</v>
      </c>
      <c r="I58" s="39">
        <f t="shared" si="10"/>
        <v>0</v>
      </c>
      <c r="J58" s="63"/>
      <c r="K58" s="53"/>
      <c r="L58" s="152">
        <v>0</v>
      </c>
      <c r="M58" s="53">
        <v>0</v>
      </c>
      <c r="N58" s="91">
        <f t="shared" si="11"/>
        <v>0</v>
      </c>
      <c r="O58" s="91">
        <f t="shared" si="12"/>
        <v>0</v>
      </c>
      <c r="P58" s="40"/>
      <c r="Q58" s="69"/>
      <c r="R58" s="68"/>
      <c r="S58" s="40"/>
      <c r="T58" s="72"/>
      <c r="U58" s="40"/>
      <c r="V58" s="75"/>
    </row>
    <row r="59" spans="1:22" ht="270" hidden="1" customHeight="1" x14ac:dyDescent="0.25">
      <c r="A59" s="21"/>
      <c r="B59" s="22" t="s">
        <v>109</v>
      </c>
      <c r="C59" s="23" t="s">
        <v>24</v>
      </c>
      <c r="D59" s="23" t="s">
        <v>25</v>
      </c>
      <c r="E59" s="23" t="s">
        <v>110</v>
      </c>
      <c r="F59" s="23" t="s">
        <v>20</v>
      </c>
      <c r="G59" s="40"/>
      <c r="H59" s="40">
        <v>0</v>
      </c>
      <c r="I59" s="39">
        <f t="shared" si="10"/>
        <v>0</v>
      </c>
      <c r="J59" s="63"/>
      <c r="K59" s="53"/>
      <c r="L59" s="152">
        <v>0</v>
      </c>
      <c r="M59" s="53">
        <v>0</v>
      </c>
      <c r="N59" s="91">
        <f t="shared" si="11"/>
        <v>0</v>
      </c>
      <c r="O59" s="91">
        <f t="shared" si="12"/>
        <v>0</v>
      </c>
      <c r="P59" s="40"/>
      <c r="Q59" s="69"/>
      <c r="R59" s="68"/>
      <c r="S59" s="40"/>
      <c r="T59" s="72"/>
      <c r="U59" s="40"/>
      <c r="V59" s="75"/>
    </row>
    <row r="60" spans="1:22" ht="330" hidden="1" customHeight="1" x14ac:dyDescent="0.25">
      <c r="A60" s="21"/>
      <c r="B60" s="22" t="s">
        <v>111</v>
      </c>
      <c r="C60" s="23" t="s">
        <v>24</v>
      </c>
      <c r="D60" s="23" t="s">
        <v>25</v>
      </c>
      <c r="E60" s="23" t="s">
        <v>112</v>
      </c>
      <c r="F60" s="23" t="s">
        <v>20</v>
      </c>
      <c r="G60" s="40"/>
      <c r="H60" s="40">
        <v>0</v>
      </c>
      <c r="I60" s="39">
        <f t="shared" si="10"/>
        <v>0</v>
      </c>
      <c r="J60" s="63"/>
      <c r="K60" s="53"/>
      <c r="L60" s="152">
        <v>0</v>
      </c>
      <c r="M60" s="53">
        <v>0</v>
      </c>
      <c r="N60" s="91">
        <f t="shared" si="11"/>
        <v>0</v>
      </c>
      <c r="O60" s="91">
        <f t="shared" si="12"/>
        <v>0</v>
      </c>
      <c r="P60" s="40"/>
      <c r="Q60" s="69"/>
      <c r="R60" s="68"/>
      <c r="S60" s="40"/>
      <c r="T60" s="72"/>
      <c r="U60" s="40"/>
      <c r="V60" s="75"/>
    </row>
    <row r="61" spans="1:22" ht="270" hidden="1" customHeight="1" x14ac:dyDescent="0.25">
      <c r="A61" s="21"/>
      <c r="B61" s="22" t="s">
        <v>113</v>
      </c>
      <c r="C61" s="23" t="s">
        <v>24</v>
      </c>
      <c r="D61" s="23" t="s">
        <v>25</v>
      </c>
      <c r="E61" s="23" t="s">
        <v>114</v>
      </c>
      <c r="F61" s="23" t="s">
        <v>20</v>
      </c>
      <c r="G61" s="40"/>
      <c r="H61" s="40">
        <v>0</v>
      </c>
      <c r="I61" s="39">
        <f t="shared" si="10"/>
        <v>0</v>
      </c>
      <c r="J61" s="63"/>
      <c r="K61" s="53">
        <v>8886.0580000000009</v>
      </c>
      <c r="L61" s="152">
        <v>8886.0580000000009</v>
      </c>
      <c r="M61" s="53">
        <v>6989.6686399999999</v>
      </c>
      <c r="N61" s="91">
        <f t="shared" si="11"/>
        <v>0.78658823068676786</v>
      </c>
      <c r="O61" s="91">
        <f t="shared" si="12"/>
        <v>0.78658823068676786</v>
      </c>
      <c r="P61" s="40"/>
      <c r="Q61" s="69"/>
      <c r="R61" s="68"/>
      <c r="S61" s="40"/>
      <c r="T61" s="72"/>
      <c r="U61" s="40"/>
      <c r="V61" s="75"/>
    </row>
    <row r="62" spans="1:22" ht="315" hidden="1" customHeight="1" x14ac:dyDescent="0.25">
      <c r="A62" s="21"/>
      <c r="B62" s="22" t="s">
        <v>115</v>
      </c>
      <c r="C62" s="23" t="s">
        <v>24</v>
      </c>
      <c r="D62" s="23" t="s">
        <v>25</v>
      </c>
      <c r="E62" s="23" t="s">
        <v>116</v>
      </c>
      <c r="F62" s="23" t="s">
        <v>20</v>
      </c>
      <c r="G62" s="40"/>
      <c r="H62" s="40">
        <v>0</v>
      </c>
      <c r="I62" s="39">
        <f t="shared" si="10"/>
        <v>0</v>
      </c>
      <c r="J62" s="63"/>
      <c r="K62" s="53"/>
      <c r="L62" s="152">
        <v>0</v>
      </c>
      <c r="M62" s="53">
        <v>0</v>
      </c>
      <c r="N62" s="91">
        <f t="shared" si="11"/>
        <v>0</v>
      </c>
      <c r="O62" s="91">
        <f t="shared" si="12"/>
        <v>0</v>
      </c>
      <c r="P62" s="40"/>
      <c r="Q62" s="69"/>
      <c r="R62" s="68"/>
      <c r="S62" s="40"/>
      <c r="T62" s="72"/>
      <c r="U62" s="40"/>
      <c r="V62" s="75"/>
    </row>
    <row r="63" spans="1:22" ht="285" hidden="1" customHeight="1" x14ac:dyDescent="0.25">
      <c r="A63" s="21"/>
      <c r="B63" s="22" t="s">
        <v>117</v>
      </c>
      <c r="C63" s="23" t="s">
        <v>24</v>
      </c>
      <c r="D63" s="23" t="s">
        <v>25</v>
      </c>
      <c r="E63" s="23" t="s">
        <v>118</v>
      </c>
      <c r="F63" s="23" t="s">
        <v>20</v>
      </c>
      <c r="G63" s="40"/>
      <c r="H63" s="40">
        <v>0</v>
      </c>
      <c r="I63" s="39">
        <f t="shared" si="10"/>
        <v>0</v>
      </c>
      <c r="J63" s="63"/>
      <c r="K63" s="53"/>
      <c r="L63" s="152">
        <v>0</v>
      </c>
      <c r="M63" s="53">
        <v>0</v>
      </c>
      <c r="N63" s="91">
        <f t="shared" si="11"/>
        <v>0</v>
      </c>
      <c r="O63" s="91">
        <f t="shared" si="12"/>
        <v>0</v>
      </c>
      <c r="P63" s="40"/>
      <c r="Q63" s="69"/>
      <c r="R63" s="68"/>
      <c r="S63" s="40"/>
      <c r="T63" s="72"/>
      <c r="U63" s="40"/>
      <c r="V63" s="75"/>
    </row>
    <row r="64" spans="1:22" ht="300" hidden="1" customHeight="1" x14ac:dyDescent="0.25">
      <c r="A64" s="21"/>
      <c r="B64" s="22" t="s">
        <v>119</v>
      </c>
      <c r="C64" s="23" t="s">
        <v>24</v>
      </c>
      <c r="D64" s="23" t="s">
        <v>25</v>
      </c>
      <c r="E64" s="23" t="s">
        <v>120</v>
      </c>
      <c r="F64" s="23" t="s">
        <v>20</v>
      </c>
      <c r="G64" s="40"/>
      <c r="H64" s="40">
        <v>0</v>
      </c>
      <c r="I64" s="39">
        <f t="shared" si="10"/>
        <v>0</v>
      </c>
      <c r="J64" s="63"/>
      <c r="K64" s="53"/>
      <c r="L64" s="152">
        <v>13.06</v>
      </c>
      <c r="M64" s="53">
        <v>0</v>
      </c>
      <c r="N64" s="91">
        <f t="shared" si="11"/>
        <v>0</v>
      </c>
      <c r="O64" s="91">
        <f t="shared" si="12"/>
        <v>0</v>
      </c>
      <c r="P64" s="40"/>
      <c r="Q64" s="69"/>
      <c r="R64" s="68"/>
      <c r="S64" s="40"/>
      <c r="T64" s="72"/>
      <c r="U64" s="40"/>
      <c r="V64" s="75"/>
    </row>
    <row r="65" spans="1:22" ht="300" hidden="1" customHeight="1" x14ac:dyDescent="0.25">
      <c r="A65" s="21"/>
      <c r="B65" s="22" t="s">
        <v>121</v>
      </c>
      <c r="C65" s="23" t="s">
        <v>24</v>
      </c>
      <c r="D65" s="23" t="s">
        <v>122</v>
      </c>
      <c r="E65" s="23" t="s">
        <v>123</v>
      </c>
      <c r="F65" s="23" t="s">
        <v>20</v>
      </c>
      <c r="G65" s="40">
        <v>28529.49</v>
      </c>
      <c r="H65" s="40">
        <v>28526.831569999998</v>
      </c>
      <c r="I65" s="39">
        <f t="shared" si="10"/>
        <v>0.99990681817305516</v>
      </c>
      <c r="J65" s="63"/>
      <c r="K65" s="53">
        <v>32047.1</v>
      </c>
      <c r="L65" s="152">
        <v>32047.1</v>
      </c>
      <c r="M65" s="53">
        <v>5852.3672999999999</v>
      </c>
      <c r="N65" s="91">
        <f t="shared" si="11"/>
        <v>0.18261768771589318</v>
      </c>
      <c r="O65" s="91">
        <f t="shared" si="12"/>
        <v>0.18261768771589318</v>
      </c>
      <c r="P65" s="40"/>
      <c r="Q65" s="69"/>
      <c r="R65" s="68"/>
      <c r="S65" s="40"/>
      <c r="T65" s="72"/>
      <c r="U65" s="40"/>
      <c r="V65" s="75"/>
    </row>
    <row r="66" spans="1:22" ht="360" hidden="1" customHeight="1" x14ac:dyDescent="0.25">
      <c r="A66" s="21"/>
      <c r="B66" s="22" t="s">
        <v>124</v>
      </c>
      <c r="C66" s="23" t="s">
        <v>24</v>
      </c>
      <c r="D66" s="23" t="s">
        <v>122</v>
      </c>
      <c r="E66" s="23" t="s">
        <v>125</v>
      </c>
      <c r="F66" s="23" t="s">
        <v>20</v>
      </c>
      <c r="G66" s="40">
        <v>870</v>
      </c>
      <c r="H66" s="40">
        <v>870</v>
      </c>
      <c r="I66" s="39">
        <f t="shared" si="10"/>
        <v>1</v>
      </c>
      <c r="J66" s="63"/>
      <c r="K66" s="53"/>
      <c r="L66" s="152">
        <v>0</v>
      </c>
      <c r="M66" s="53">
        <v>0</v>
      </c>
      <c r="N66" s="91">
        <f t="shared" si="11"/>
        <v>0</v>
      </c>
      <c r="O66" s="91">
        <f t="shared" si="12"/>
        <v>0</v>
      </c>
      <c r="P66" s="40"/>
      <c r="Q66" s="69"/>
      <c r="R66" s="68"/>
      <c r="S66" s="40"/>
      <c r="T66" s="72"/>
      <c r="U66" s="40"/>
      <c r="V66" s="75"/>
    </row>
    <row r="67" spans="1:22" ht="409.5" hidden="1" customHeight="1" x14ac:dyDescent="0.25">
      <c r="A67" s="21"/>
      <c r="B67" s="22" t="s">
        <v>126</v>
      </c>
      <c r="C67" s="23" t="s">
        <v>24</v>
      </c>
      <c r="D67" s="23" t="s">
        <v>122</v>
      </c>
      <c r="E67" s="23" t="s">
        <v>127</v>
      </c>
      <c r="F67" s="23" t="s">
        <v>20</v>
      </c>
      <c r="G67" s="40"/>
      <c r="H67" s="40">
        <v>0</v>
      </c>
      <c r="I67" s="39">
        <f t="shared" si="10"/>
        <v>0</v>
      </c>
      <c r="J67" s="63"/>
      <c r="K67" s="53">
        <v>50704.224999999999</v>
      </c>
      <c r="L67" s="152">
        <v>50704.224999999999</v>
      </c>
      <c r="M67" s="53">
        <v>0</v>
      </c>
      <c r="N67" s="91">
        <f t="shared" si="11"/>
        <v>0</v>
      </c>
      <c r="O67" s="91">
        <f t="shared" si="12"/>
        <v>0</v>
      </c>
      <c r="P67" s="40"/>
      <c r="Q67" s="69"/>
      <c r="R67" s="68"/>
      <c r="S67" s="40"/>
      <c r="T67" s="72"/>
      <c r="U67" s="40"/>
      <c r="V67" s="75"/>
    </row>
    <row r="68" spans="1:22" ht="315" hidden="1" customHeight="1" x14ac:dyDescent="0.25">
      <c r="A68" s="21"/>
      <c r="B68" s="22" t="s">
        <v>128</v>
      </c>
      <c r="C68" s="23" t="s">
        <v>24</v>
      </c>
      <c r="D68" s="23" t="s">
        <v>122</v>
      </c>
      <c r="E68" s="23" t="s">
        <v>129</v>
      </c>
      <c r="F68" s="23" t="s">
        <v>20</v>
      </c>
      <c r="G68" s="40">
        <v>2263</v>
      </c>
      <c r="H68" s="40">
        <v>2263</v>
      </c>
      <c r="I68" s="39">
        <f t="shared" si="10"/>
        <v>1</v>
      </c>
      <c r="J68" s="63"/>
      <c r="K68" s="53">
        <v>3221</v>
      </c>
      <c r="L68" s="152">
        <v>3221</v>
      </c>
      <c r="M68" s="53">
        <v>0</v>
      </c>
      <c r="N68" s="91">
        <f t="shared" si="11"/>
        <v>0</v>
      </c>
      <c r="O68" s="91">
        <f t="shared" si="12"/>
        <v>0</v>
      </c>
      <c r="P68" s="40"/>
      <c r="Q68" s="69"/>
      <c r="R68" s="68"/>
      <c r="S68" s="40"/>
      <c r="T68" s="72"/>
      <c r="U68" s="40"/>
      <c r="V68" s="75"/>
    </row>
    <row r="69" spans="1:22" ht="60" hidden="1" customHeight="1" x14ac:dyDescent="0.25">
      <c r="A69" s="21"/>
      <c r="B69" s="22" t="s">
        <v>130</v>
      </c>
      <c r="C69" s="23" t="s">
        <v>17</v>
      </c>
      <c r="D69" s="23" t="s">
        <v>131</v>
      </c>
      <c r="E69" s="23" t="s">
        <v>132</v>
      </c>
      <c r="F69" s="23" t="s">
        <v>20</v>
      </c>
      <c r="G69" s="40">
        <v>6410.9451499999996</v>
      </c>
      <c r="H69" s="40">
        <v>2483.4577100000001</v>
      </c>
      <c r="I69" s="39">
        <f t="shared" si="10"/>
        <v>0.38737778157406327</v>
      </c>
      <c r="J69" s="63"/>
      <c r="K69" s="53"/>
      <c r="L69" s="152">
        <v>3927.4874399999999</v>
      </c>
      <c r="M69" s="53">
        <v>3927.4874399999999</v>
      </c>
      <c r="N69" s="91">
        <f t="shared" si="11"/>
        <v>0</v>
      </c>
      <c r="O69" s="91">
        <f t="shared" si="12"/>
        <v>1</v>
      </c>
      <c r="P69" s="40"/>
      <c r="Q69" s="69"/>
      <c r="R69" s="68"/>
      <c r="S69" s="40"/>
      <c r="T69" s="72"/>
      <c r="U69" s="40"/>
      <c r="V69" s="75"/>
    </row>
    <row r="70" spans="1:22" ht="255" hidden="1" customHeight="1" x14ac:dyDescent="0.25">
      <c r="A70" s="21"/>
      <c r="B70" s="22" t="s">
        <v>133</v>
      </c>
      <c r="C70" s="23" t="s">
        <v>17</v>
      </c>
      <c r="D70" s="23" t="s">
        <v>18</v>
      </c>
      <c r="E70" s="23" t="s">
        <v>134</v>
      </c>
      <c r="F70" s="23" t="s">
        <v>20</v>
      </c>
      <c r="G70" s="40">
        <v>3080585.2340000002</v>
      </c>
      <c r="H70" s="40">
        <v>3077402.1901500002</v>
      </c>
      <c r="I70" s="39">
        <f t="shared" si="10"/>
        <v>0.99896674053524981</v>
      </c>
      <c r="J70" s="63"/>
      <c r="K70" s="53">
        <v>4188237.8</v>
      </c>
      <c r="L70" s="152">
        <v>4188237.8</v>
      </c>
      <c r="M70" s="53">
        <v>3229719.7642199998</v>
      </c>
      <c r="N70" s="91">
        <f t="shared" si="11"/>
        <v>0.77114049355554737</v>
      </c>
      <c r="O70" s="91">
        <f t="shared" si="12"/>
        <v>0.77114049355554737</v>
      </c>
      <c r="P70" s="40"/>
      <c r="Q70" s="69"/>
      <c r="R70" s="68"/>
      <c r="S70" s="40"/>
      <c r="T70" s="72"/>
      <c r="U70" s="40"/>
      <c r="V70" s="75"/>
    </row>
    <row r="71" spans="1:22" ht="60" hidden="1" customHeight="1" x14ac:dyDescent="0.25">
      <c r="A71" s="21"/>
      <c r="B71" s="22" t="s">
        <v>130</v>
      </c>
      <c r="C71" s="23" t="s">
        <v>17</v>
      </c>
      <c r="D71" s="23" t="s">
        <v>18</v>
      </c>
      <c r="E71" s="23" t="s">
        <v>132</v>
      </c>
      <c r="F71" s="23" t="s">
        <v>20</v>
      </c>
      <c r="G71" s="40">
        <v>1000</v>
      </c>
      <c r="H71" s="40">
        <v>1000</v>
      </c>
      <c r="I71" s="39">
        <f t="shared" si="10"/>
        <v>1</v>
      </c>
      <c r="J71" s="63"/>
      <c r="K71" s="53"/>
      <c r="L71" s="152">
        <v>0</v>
      </c>
      <c r="M71" s="53">
        <v>0</v>
      </c>
      <c r="N71" s="91">
        <f t="shared" si="11"/>
        <v>0</v>
      </c>
      <c r="O71" s="91">
        <f t="shared" si="12"/>
        <v>0</v>
      </c>
      <c r="P71" s="40"/>
      <c r="Q71" s="69"/>
      <c r="R71" s="68"/>
      <c r="S71" s="40"/>
      <c r="T71" s="72"/>
      <c r="U71" s="40"/>
      <c r="V71" s="75"/>
    </row>
    <row r="72" spans="1:22" ht="270" hidden="1" customHeight="1" x14ac:dyDescent="0.25">
      <c r="A72" s="21"/>
      <c r="B72" s="22" t="s">
        <v>135</v>
      </c>
      <c r="C72" s="23" t="s">
        <v>136</v>
      </c>
      <c r="D72" s="23" t="s">
        <v>63</v>
      </c>
      <c r="E72" s="23" t="s">
        <v>137</v>
      </c>
      <c r="F72" s="23" t="s">
        <v>20</v>
      </c>
      <c r="G72" s="40">
        <v>1535.67587</v>
      </c>
      <c r="H72" s="40">
        <v>1535.67587</v>
      </c>
      <c r="I72" s="39">
        <f t="shared" si="10"/>
        <v>1</v>
      </c>
      <c r="J72" s="63"/>
      <c r="K72" s="53">
        <v>21254.917000000001</v>
      </c>
      <c r="L72" s="152">
        <v>21254.917000000001</v>
      </c>
      <c r="M72" s="53">
        <v>0</v>
      </c>
      <c r="N72" s="91">
        <f t="shared" si="11"/>
        <v>0</v>
      </c>
      <c r="O72" s="91">
        <f t="shared" si="12"/>
        <v>0</v>
      </c>
      <c r="P72" s="40"/>
      <c r="Q72" s="69"/>
      <c r="R72" s="68"/>
      <c r="S72" s="40"/>
      <c r="T72" s="72"/>
      <c r="U72" s="40"/>
      <c r="V72" s="75"/>
    </row>
    <row r="73" spans="1:22" ht="315" hidden="1" customHeight="1" x14ac:dyDescent="0.25">
      <c r="A73" s="21"/>
      <c r="B73" s="22" t="s">
        <v>138</v>
      </c>
      <c r="C73" s="23" t="s">
        <v>136</v>
      </c>
      <c r="D73" s="23" t="s">
        <v>63</v>
      </c>
      <c r="E73" s="23" t="s">
        <v>139</v>
      </c>
      <c r="F73" s="23" t="s">
        <v>20</v>
      </c>
      <c r="G73" s="40">
        <v>4602.3126000000002</v>
      </c>
      <c r="H73" s="40">
        <v>4155.8220000000001</v>
      </c>
      <c r="I73" s="39">
        <f t="shared" si="10"/>
        <v>0.90298559902254361</v>
      </c>
      <c r="J73" s="63"/>
      <c r="K73" s="53">
        <v>24188.786499999998</v>
      </c>
      <c r="L73" s="152">
        <v>22160.132590000001</v>
      </c>
      <c r="M73" s="53">
        <v>935.98559999999998</v>
      </c>
      <c r="N73" s="91">
        <f t="shared" si="11"/>
        <v>3.8695020934597112E-2</v>
      </c>
      <c r="O73" s="91">
        <f t="shared" si="12"/>
        <v>4.2237364609558951E-2</v>
      </c>
      <c r="P73" s="40"/>
      <c r="Q73" s="69"/>
      <c r="R73" s="68"/>
      <c r="S73" s="40"/>
      <c r="T73" s="72"/>
      <c r="U73" s="40"/>
      <c r="V73" s="75"/>
    </row>
    <row r="74" spans="1:22" ht="165" hidden="1" customHeight="1" x14ac:dyDescent="0.25">
      <c r="A74" s="21"/>
      <c r="B74" s="22" t="s">
        <v>140</v>
      </c>
      <c r="C74" s="23" t="s">
        <v>136</v>
      </c>
      <c r="D74" s="23" t="s">
        <v>82</v>
      </c>
      <c r="E74" s="23" t="s">
        <v>141</v>
      </c>
      <c r="F74" s="23" t="s">
        <v>37</v>
      </c>
      <c r="G74" s="40"/>
      <c r="H74" s="40">
        <v>0</v>
      </c>
      <c r="I74" s="39">
        <f t="shared" si="10"/>
        <v>0</v>
      </c>
      <c r="J74" s="63"/>
      <c r="K74" s="53">
        <v>17941</v>
      </c>
      <c r="L74" s="152">
        <v>17941</v>
      </c>
      <c r="M74" s="53">
        <v>0</v>
      </c>
      <c r="N74" s="91">
        <f t="shared" si="11"/>
        <v>0</v>
      </c>
      <c r="O74" s="91">
        <f t="shared" si="12"/>
        <v>0</v>
      </c>
      <c r="P74" s="40"/>
      <c r="Q74" s="69"/>
      <c r="R74" s="68"/>
      <c r="S74" s="40"/>
      <c r="T74" s="72"/>
      <c r="U74" s="40"/>
      <c r="V74" s="75"/>
    </row>
    <row r="75" spans="1:22" ht="300" hidden="1" customHeight="1" x14ac:dyDescent="0.25">
      <c r="A75" s="21"/>
      <c r="B75" s="22" t="s">
        <v>142</v>
      </c>
      <c r="C75" s="23" t="s">
        <v>136</v>
      </c>
      <c r="D75" s="23" t="s">
        <v>82</v>
      </c>
      <c r="E75" s="23" t="s">
        <v>143</v>
      </c>
      <c r="F75" s="23" t="s">
        <v>20</v>
      </c>
      <c r="G75" s="40">
        <v>9026.6733700000004</v>
      </c>
      <c r="H75" s="40">
        <v>9026.6733700000004</v>
      </c>
      <c r="I75" s="39">
        <f t="shared" si="10"/>
        <v>1</v>
      </c>
      <c r="J75" s="63"/>
      <c r="K75" s="53">
        <v>24587.341</v>
      </c>
      <c r="L75" s="152">
        <v>0</v>
      </c>
      <c r="M75" s="53">
        <v>0</v>
      </c>
      <c r="N75" s="91">
        <f t="shared" si="11"/>
        <v>0</v>
      </c>
      <c r="O75" s="91">
        <f t="shared" si="12"/>
        <v>0</v>
      </c>
      <c r="P75" s="40"/>
      <c r="Q75" s="69"/>
      <c r="R75" s="68"/>
      <c r="S75" s="40"/>
      <c r="T75" s="72"/>
      <c r="U75" s="40"/>
      <c r="V75" s="75"/>
    </row>
    <row r="76" spans="1:22" ht="225" hidden="1" customHeight="1" x14ac:dyDescent="0.25">
      <c r="A76" s="21"/>
      <c r="B76" s="22" t="s">
        <v>144</v>
      </c>
      <c r="C76" s="23" t="s">
        <v>136</v>
      </c>
      <c r="D76" s="23" t="s">
        <v>82</v>
      </c>
      <c r="E76" s="23" t="s">
        <v>145</v>
      </c>
      <c r="F76" s="23" t="s">
        <v>37</v>
      </c>
      <c r="G76" s="40"/>
      <c r="H76" s="40">
        <v>0</v>
      </c>
      <c r="I76" s="39">
        <f t="shared" si="10"/>
        <v>0</v>
      </c>
      <c r="J76" s="63"/>
      <c r="K76" s="53">
        <v>19773.555</v>
      </c>
      <c r="L76" s="152">
        <v>19773.555</v>
      </c>
      <c r="M76" s="53">
        <v>15566.919519999999</v>
      </c>
      <c r="N76" s="91">
        <f t="shared" si="11"/>
        <v>0.78725952515872832</v>
      </c>
      <c r="O76" s="91">
        <f t="shared" si="12"/>
        <v>0.78725952515872832</v>
      </c>
      <c r="P76" s="40"/>
      <c r="Q76" s="69"/>
      <c r="R76" s="68"/>
      <c r="S76" s="40"/>
      <c r="T76" s="72"/>
      <c r="U76" s="40"/>
      <c r="V76" s="75"/>
    </row>
    <row r="77" spans="1:22" ht="240" hidden="1" customHeight="1" x14ac:dyDescent="0.25">
      <c r="A77" s="21"/>
      <c r="B77" s="22" t="s">
        <v>146</v>
      </c>
      <c r="C77" s="23" t="s">
        <v>136</v>
      </c>
      <c r="D77" s="23" t="s">
        <v>82</v>
      </c>
      <c r="E77" s="23" t="s">
        <v>147</v>
      </c>
      <c r="F77" s="23" t="s">
        <v>37</v>
      </c>
      <c r="G77" s="40"/>
      <c r="H77" s="40">
        <v>0</v>
      </c>
      <c r="I77" s="39">
        <f t="shared" si="10"/>
        <v>0</v>
      </c>
      <c r="J77" s="63"/>
      <c r="K77" s="53"/>
      <c r="L77" s="152">
        <v>4455</v>
      </c>
      <c r="M77" s="53">
        <v>0</v>
      </c>
      <c r="N77" s="91">
        <f t="shared" si="11"/>
        <v>0</v>
      </c>
      <c r="O77" s="91">
        <f t="shared" si="12"/>
        <v>0</v>
      </c>
      <c r="P77" s="40"/>
      <c r="Q77" s="69"/>
      <c r="R77" s="68"/>
      <c r="S77" s="40"/>
      <c r="T77" s="72"/>
      <c r="U77" s="40"/>
      <c r="V77" s="75"/>
    </row>
    <row r="78" spans="1:22" ht="210" hidden="1" customHeight="1" x14ac:dyDescent="0.25">
      <c r="A78" s="21"/>
      <c r="B78" s="22" t="s">
        <v>148</v>
      </c>
      <c r="C78" s="23" t="s">
        <v>136</v>
      </c>
      <c r="D78" s="23" t="s">
        <v>87</v>
      </c>
      <c r="E78" s="23" t="s">
        <v>149</v>
      </c>
      <c r="F78" s="23" t="s">
        <v>37</v>
      </c>
      <c r="G78" s="40">
        <v>5076.9436500000002</v>
      </c>
      <c r="H78" s="40">
        <v>5076.9436500000002</v>
      </c>
      <c r="I78" s="39">
        <f t="shared" si="10"/>
        <v>1</v>
      </c>
      <c r="J78" s="63"/>
      <c r="K78" s="53">
        <v>150000</v>
      </c>
      <c r="L78" s="152">
        <v>0</v>
      </c>
      <c r="M78" s="53">
        <v>0</v>
      </c>
      <c r="N78" s="91">
        <f t="shared" si="11"/>
        <v>0</v>
      </c>
      <c r="O78" s="91">
        <f t="shared" si="12"/>
        <v>0</v>
      </c>
      <c r="P78" s="40"/>
      <c r="Q78" s="69"/>
      <c r="R78" s="68"/>
      <c r="S78" s="40"/>
      <c r="T78" s="72"/>
      <c r="U78" s="40"/>
      <c r="V78" s="75"/>
    </row>
    <row r="79" spans="1:22" ht="195" hidden="1" customHeight="1" x14ac:dyDescent="0.25">
      <c r="A79" s="21"/>
      <c r="B79" s="22" t="s">
        <v>150</v>
      </c>
      <c r="C79" s="23" t="s">
        <v>136</v>
      </c>
      <c r="D79" s="23" t="s">
        <v>41</v>
      </c>
      <c r="E79" s="23" t="s">
        <v>151</v>
      </c>
      <c r="F79" s="23" t="s">
        <v>37</v>
      </c>
      <c r="G79" s="40">
        <v>83013.658930000005</v>
      </c>
      <c r="H79" s="40">
        <v>83013.658930000005</v>
      </c>
      <c r="I79" s="39">
        <f t="shared" si="10"/>
        <v>1</v>
      </c>
      <c r="J79" s="63"/>
      <c r="K79" s="53">
        <v>363730</v>
      </c>
      <c r="L79" s="152">
        <v>532382.1</v>
      </c>
      <c r="M79" s="53">
        <v>242202.40653000001</v>
      </c>
      <c r="N79" s="91">
        <f t="shared" si="11"/>
        <v>0.66588515253072333</v>
      </c>
      <c r="O79" s="91">
        <f t="shared" si="12"/>
        <v>0.45494092782232914</v>
      </c>
      <c r="P79" s="40"/>
      <c r="Q79" s="69"/>
      <c r="R79" s="68"/>
      <c r="S79" s="40"/>
      <c r="T79" s="72"/>
      <c r="U79" s="40"/>
      <c r="V79" s="75"/>
    </row>
    <row r="80" spans="1:22" ht="195" hidden="1" customHeight="1" x14ac:dyDescent="0.25">
      <c r="A80" s="21"/>
      <c r="B80" s="22" t="s">
        <v>152</v>
      </c>
      <c r="C80" s="23" t="s">
        <v>136</v>
      </c>
      <c r="D80" s="23" t="s">
        <v>41</v>
      </c>
      <c r="E80" s="23" t="s">
        <v>153</v>
      </c>
      <c r="F80" s="23" t="s">
        <v>37</v>
      </c>
      <c r="G80" s="40">
        <v>21558.520840000001</v>
      </c>
      <c r="H80" s="40">
        <v>21558.520840000001</v>
      </c>
      <c r="I80" s="39">
        <f t="shared" si="10"/>
        <v>1</v>
      </c>
      <c r="J80" s="63"/>
      <c r="K80" s="53"/>
      <c r="L80" s="152">
        <v>0</v>
      </c>
      <c r="M80" s="53">
        <v>0</v>
      </c>
      <c r="N80" s="91">
        <f t="shared" si="11"/>
        <v>0</v>
      </c>
      <c r="O80" s="91">
        <f t="shared" si="12"/>
        <v>0</v>
      </c>
      <c r="P80" s="40"/>
      <c r="Q80" s="69"/>
      <c r="R80" s="68"/>
      <c r="S80" s="40"/>
      <c r="T80" s="72"/>
      <c r="U80" s="40"/>
      <c r="V80" s="75"/>
    </row>
    <row r="81" spans="1:22" ht="135" hidden="1" customHeight="1" x14ac:dyDescent="0.25">
      <c r="A81" s="21"/>
      <c r="B81" s="22" t="s">
        <v>154</v>
      </c>
      <c r="C81" s="23" t="s">
        <v>136</v>
      </c>
      <c r="D81" s="23" t="s">
        <v>53</v>
      </c>
      <c r="E81" s="23" t="s">
        <v>155</v>
      </c>
      <c r="F81" s="23" t="s">
        <v>37</v>
      </c>
      <c r="G81" s="40">
        <v>12754.17</v>
      </c>
      <c r="H81" s="40">
        <v>11917.47149</v>
      </c>
      <c r="I81" s="39">
        <f t="shared" si="10"/>
        <v>0.93439804314980901</v>
      </c>
      <c r="J81" s="63"/>
      <c r="K81" s="53"/>
      <c r="L81" s="152">
        <v>0</v>
      </c>
      <c r="M81" s="53">
        <v>0</v>
      </c>
      <c r="N81" s="91">
        <f t="shared" si="11"/>
        <v>0</v>
      </c>
      <c r="O81" s="91">
        <f t="shared" si="12"/>
        <v>0</v>
      </c>
      <c r="P81" s="40"/>
      <c r="Q81" s="69"/>
      <c r="R81" s="68"/>
      <c r="S81" s="40"/>
      <c r="T81" s="72"/>
      <c r="U81" s="40"/>
      <c r="V81" s="75"/>
    </row>
    <row r="82" spans="1:22" ht="150" hidden="1" customHeight="1" x14ac:dyDescent="0.25">
      <c r="A82" s="21"/>
      <c r="B82" s="22" t="s">
        <v>156</v>
      </c>
      <c r="C82" s="23" t="s">
        <v>136</v>
      </c>
      <c r="D82" s="23" t="s">
        <v>53</v>
      </c>
      <c r="E82" s="23" t="s">
        <v>157</v>
      </c>
      <c r="F82" s="23" t="s">
        <v>37</v>
      </c>
      <c r="G82" s="40"/>
      <c r="H82" s="40">
        <v>0</v>
      </c>
      <c r="I82" s="39">
        <f t="shared" si="10"/>
        <v>0</v>
      </c>
      <c r="J82" s="63"/>
      <c r="K82" s="53">
        <v>36833.195</v>
      </c>
      <c r="L82" s="152">
        <v>36833.195</v>
      </c>
      <c r="M82" s="53">
        <v>0</v>
      </c>
      <c r="N82" s="91">
        <f t="shared" si="11"/>
        <v>0</v>
      </c>
      <c r="O82" s="91">
        <f t="shared" si="12"/>
        <v>0</v>
      </c>
      <c r="P82" s="40"/>
      <c r="Q82" s="69"/>
      <c r="R82" s="68"/>
      <c r="S82" s="40"/>
      <c r="T82" s="72"/>
      <c r="U82" s="40"/>
      <c r="V82" s="75"/>
    </row>
    <row r="83" spans="1:22" ht="240" hidden="1" customHeight="1" x14ac:dyDescent="0.25">
      <c r="A83" s="21"/>
      <c r="B83" s="22" t="s">
        <v>158</v>
      </c>
      <c r="C83" s="23" t="s">
        <v>34</v>
      </c>
      <c r="D83" s="23" t="s">
        <v>35</v>
      </c>
      <c r="E83" s="23" t="s">
        <v>159</v>
      </c>
      <c r="F83" s="23" t="s">
        <v>20</v>
      </c>
      <c r="G83" s="40">
        <v>27949.960999999999</v>
      </c>
      <c r="H83" s="40">
        <v>27949.96082</v>
      </c>
      <c r="I83" s="39">
        <f t="shared" si="10"/>
        <v>0.99999999355991953</v>
      </c>
      <c r="J83" s="63"/>
      <c r="K83" s="53">
        <v>1000</v>
      </c>
      <c r="L83" s="152">
        <v>1000</v>
      </c>
      <c r="M83" s="53">
        <v>1000</v>
      </c>
      <c r="N83" s="91">
        <f t="shared" si="11"/>
        <v>1</v>
      </c>
      <c r="O83" s="91">
        <f t="shared" si="12"/>
        <v>1</v>
      </c>
      <c r="P83" s="40"/>
      <c r="Q83" s="69"/>
      <c r="R83" s="68"/>
      <c r="S83" s="40"/>
      <c r="T83" s="72"/>
      <c r="U83" s="40"/>
      <c r="V83" s="75"/>
    </row>
    <row r="84" spans="1:22" ht="270" hidden="1" customHeight="1" x14ac:dyDescent="0.25">
      <c r="A84" s="21"/>
      <c r="B84" s="22" t="s">
        <v>160</v>
      </c>
      <c r="C84" s="23" t="s">
        <v>34</v>
      </c>
      <c r="D84" s="23" t="s">
        <v>35</v>
      </c>
      <c r="E84" s="23" t="s">
        <v>161</v>
      </c>
      <c r="F84" s="23" t="s">
        <v>20</v>
      </c>
      <c r="G84" s="40">
        <v>35765.402450000001</v>
      </c>
      <c r="H84" s="40">
        <v>35765.402450000001</v>
      </c>
      <c r="I84" s="39">
        <f t="shared" si="10"/>
        <v>1</v>
      </c>
      <c r="J84" s="63"/>
      <c r="K84" s="53">
        <v>600</v>
      </c>
      <c r="L84" s="152">
        <v>600</v>
      </c>
      <c r="M84" s="53">
        <v>600</v>
      </c>
      <c r="N84" s="91">
        <f t="shared" si="11"/>
        <v>1</v>
      </c>
      <c r="O84" s="91">
        <f t="shared" si="12"/>
        <v>1</v>
      </c>
      <c r="P84" s="40"/>
      <c r="Q84" s="69"/>
      <c r="R84" s="68"/>
      <c r="S84" s="40"/>
      <c r="T84" s="72"/>
      <c r="U84" s="40"/>
      <c r="V84" s="75"/>
    </row>
    <row r="85" spans="1:22" ht="255" hidden="1" customHeight="1" x14ac:dyDescent="0.25">
      <c r="A85" s="21"/>
      <c r="B85" s="22" t="s">
        <v>33</v>
      </c>
      <c r="C85" s="23" t="s">
        <v>34</v>
      </c>
      <c r="D85" s="23" t="s">
        <v>35</v>
      </c>
      <c r="E85" s="23" t="s">
        <v>36</v>
      </c>
      <c r="F85" s="23" t="s">
        <v>37</v>
      </c>
      <c r="G85" s="40"/>
      <c r="H85" s="40">
        <v>0</v>
      </c>
      <c r="I85" s="39">
        <f t="shared" si="10"/>
        <v>0</v>
      </c>
      <c r="J85" s="63"/>
      <c r="K85" s="53"/>
      <c r="L85" s="152">
        <v>7493.09</v>
      </c>
      <c r="M85" s="53">
        <v>0</v>
      </c>
      <c r="N85" s="91">
        <f t="shared" si="11"/>
        <v>0</v>
      </c>
      <c r="O85" s="91">
        <f t="shared" si="12"/>
        <v>0</v>
      </c>
      <c r="P85" s="40"/>
      <c r="Q85" s="69"/>
      <c r="R85" s="68"/>
      <c r="S85" s="40"/>
      <c r="T85" s="72"/>
      <c r="U85" s="40"/>
      <c r="V85" s="75"/>
    </row>
    <row r="86" spans="1:22" ht="195" hidden="1" customHeight="1" x14ac:dyDescent="0.25">
      <c r="A86" s="21"/>
      <c r="B86" s="22" t="s">
        <v>38</v>
      </c>
      <c r="C86" s="23" t="s">
        <v>34</v>
      </c>
      <c r="D86" s="23" t="s">
        <v>35</v>
      </c>
      <c r="E86" s="23" t="s">
        <v>39</v>
      </c>
      <c r="F86" s="23" t="s">
        <v>20</v>
      </c>
      <c r="G86" s="40">
        <v>606.24085000000002</v>
      </c>
      <c r="H86" s="40">
        <v>606.24085000000002</v>
      </c>
      <c r="I86" s="39">
        <f t="shared" si="10"/>
        <v>1</v>
      </c>
      <c r="J86" s="63"/>
      <c r="K86" s="53">
        <v>47.263159999999999</v>
      </c>
      <c r="L86" s="152">
        <v>47.263159999999999</v>
      </c>
      <c r="M86" s="53">
        <v>47.263159999999999</v>
      </c>
      <c r="N86" s="91">
        <f t="shared" si="11"/>
        <v>1</v>
      </c>
      <c r="O86" s="91">
        <f t="shared" si="12"/>
        <v>1</v>
      </c>
      <c r="P86" s="40"/>
      <c r="Q86" s="69"/>
      <c r="R86" s="68"/>
      <c r="S86" s="40"/>
      <c r="T86" s="72"/>
      <c r="U86" s="40"/>
      <c r="V86" s="75"/>
    </row>
    <row r="87" spans="1:22" ht="240" hidden="1" customHeight="1" x14ac:dyDescent="0.25">
      <c r="A87" s="21"/>
      <c r="B87" s="22" t="s">
        <v>162</v>
      </c>
      <c r="C87" s="23" t="s">
        <v>34</v>
      </c>
      <c r="D87" s="23" t="s">
        <v>41</v>
      </c>
      <c r="E87" s="23" t="s">
        <v>163</v>
      </c>
      <c r="F87" s="23" t="s">
        <v>20</v>
      </c>
      <c r="G87" s="40">
        <v>96110.270999999993</v>
      </c>
      <c r="H87" s="40">
        <v>94763.521280000001</v>
      </c>
      <c r="I87" s="39">
        <f t="shared" si="10"/>
        <v>0.98598745268338706</v>
      </c>
      <c r="J87" s="63"/>
      <c r="K87" s="53">
        <v>10261.538769999999</v>
      </c>
      <c r="L87" s="152">
        <v>10261.538769999999</v>
      </c>
      <c r="M87" s="53">
        <v>10261.538769999999</v>
      </c>
      <c r="N87" s="91">
        <f t="shared" si="11"/>
        <v>1</v>
      </c>
      <c r="O87" s="91">
        <f t="shared" si="12"/>
        <v>1</v>
      </c>
      <c r="P87" s="40"/>
      <c r="Q87" s="69"/>
      <c r="R87" s="68"/>
      <c r="S87" s="40"/>
      <c r="T87" s="72"/>
      <c r="U87" s="40"/>
      <c r="V87" s="75"/>
    </row>
    <row r="88" spans="1:22" ht="195" hidden="1" customHeight="1" x14ac:dyDescent="0.25">
      <c r="A88" s="21"/>
      <c r="B88" s="22" t="s">
        <v>40</v>
      </c>
      <c r="C88" s="23" t="s">
        <v>34</v>
      </c>
      <c r="D88" s="23" t="s">
        <v>41</v>
      </c>
      <c r="E88" s="23" t="s">
        <v>42</v>
      </c>
      <c r="F88" s="23" t="s">
        <v>20</v>
      </c>
      <c r="G88" s="40">
        <v>803.85299999999995</v>
      </c>
      <c r="H88" s="40">
        <v>803.85299999999995</v>
      </c>
      <c r="I88" s="39">
        <f t="shared" si="10"/>
        <v>1</v>
      </c>
      <c r="J88" s="63"/>
      <c r="K88" s="53">
        <v>1314.8947499999999</v>
      </c>
      <c r="L88" s="152">
        <v>1314.8947499999999</v>
      </c>
      <c r="M88" s="53">
        <v>450.69159000000002</v>
      </c>
      <c r="N88" s="91">
        <f t="shared" si="11"/>
        <v>0.34275868087540851</v>
      </c>
      <c r="O88" s="91">
        <f t="shared" si="12"/>
        <v>0.34275868087540851</v>
      </c>
      <c r="P88" s="40"/>
      <c r="Q88" s="69"/>
      <c r="R88" s="68"/>
      <c r="S88" s="40"/>
      <c r="T88" s="72"/>
      <c r="U88" s="40"/>
      <c r="V88" s="75"/>
    </row>
    <row r="89" spans="1:22" ht="270" hidden="1" customHeight="1" x14ac:dyDescent="0.25">
      <c r="A89" s="21"/>
      <c r="B89" s="22" t="s">
        <v>160</v>
      </c>
      <c r="C89" s="23" t="s">
        <v>34</v>
      </c>
      <c r="D89" s="23" t="s">
        <v>41</v>
      </c>
      <c r="E89" s="23" t="s">
        <v>161</v>
      </c>
      <c r="F89" s="23" t="s">
        <v>20</v>
      </c>
      <c r="G89" s="40">
        <v>44385.504540000002</v>
      </c>
      <c r="H89" s="40">
        <v>44287.324760000003</v>
      </c>
      <c r="I89" s="39">
        <f t="shared" si="10"/>
        <v>0.9977880215395204</v>
      </c>
      <c r="J89" s="63"/>
      <c r="K89" s="53">
        <v>12693.6</v>
      </c>
      <c r="L89" s="152">
        <v>12693.6</v>
      </c>
      <c r="M89" s="53">
        <v>12693.6</v>
      </c>
      <c r="N89" s="91">
        <f t="shared" si="11"/>
        <v>1</v>
      </c>
      <c r="O89" s="91">
        <f t="shared" si="12"/>
        <v>1</v>
      </c>
      <c r="P89" s="40"/>
      <c r="Q89" s="69"/>
      <c r="R89" s="68"/>
      <c r="S89" s="40"/>
      <c r="T89" s="72"/>
      <c r="U89" s="40"/>
      <c r="V89" s="75"/>
    </row>
    <row r="90" spans="1:22" ht="255" hidden="1" customHeight="1" x14ac:dyDescent="0.25">
      <c r="A90" s="21"/>
      <c r="B90" s="22" t="s">
        <v>164</v>
      </c>
      <c r="C90" s="23" t="s">
        <v>34</v>
      </c>
      <c r="D90" s="23" t="s">
        <v>43</v>
      </c>
      <c r="E90" s="23" t="s">
        <v>165</v>
      </c>
      <c r="F90" s="23" t="s">
        <v>20</v>
      </c>
      <c r="G90" s="40">
        <v>1000</v>
      </c>
      <c r="H90" s="40">
        <v>1000</v>
      </c>
      <c r="I90" s="39">
        <f t="shared" si="10"/>
        <v>1</v>
      </c>
      <c r="J90" s="63"/>
      <c r="K90" s="53">
        <v>1000</v>
      </c>
      <c r="L90" s="152">
        <v>1000</v>
      </c>
      <c r="M90" s="53">
        <v>1000</v>
      </c>
      <c r="N90" s="91">
        <f t="shared" si="11"/>
        <v>1</v>
      </c>
      <c r="O90" s="91">
        <f t="shared" si="12"/>
        <v>1</v>
      </c>
      <c r="P90" s="40"/>
      <c r="Q90" s="69"/>
      <c r="R90" s="68"/>
      <c r="S90" s="40"/>
      <c r="T90" s="72"/>
      <c r="U90" s="40"/>
      <c r="V90" s="75"/>
    </row>
    <row r="91" spans="1:22" ht="270" hidden="1" customHeight="1" x14ac:dyDescent="0.25">
      <c r="A91" s="21"/>
      <c r="B91" s="22" t="s">
        <v>160</v>
      </c>
      <c r="C91" s="23" t="s">
        <v>34</v>
      </c>
      <c r="D91" s="23" t="s">
        <v>43</v>
      </c>
      <c r="E91" s="23" t="s">
        <v>161</v>
      </c>
      <c r="F91" s="23" t="s">
        <v>20</v>
      </c>
      <c r="G91" s="40"/>
      <c r="H91" s="40">
        <v>0</v>
      </c>
      <c r="I91" s="39">
        <f t="shared" si="10"/>
        <v>0</v>
      </c>
      <c r="J91" s="63"/>
      <c r="K91" s="53">
        <v>600</v>
      </c>
      <c r="L91" s="152">
        <v>600</v>
      </c>
      <c r="M91" s="53">
        <v>600</v>
      </c>
      <c r="N91" s="91">
        <f t="shared" si="11"/>
        <v>1</v>
      </c>
      <c r="O91" s="91">
        <f t="shared" si="12"/>
        <v>1</v>
      </c>
      <c r="P91" s="40"/>
      <c r="Q91" s="69"/>
      <c r="R91" s="68"/>
      <c r="S91" s="40"/>
      <c r="T91" s="72"/>
      <c r="U91" s="40"/>
      <c r="V91" s="75"/>
    </row>
    <row r="92" spans="1:22" ht="195" hidden="1" customHeight="1" x14ac:dyDescent="0.25">
      <c r="A92" s="21"/>
      <c r="B92" s="22" t="s">
        <v>38</v>
      </c>
      <c r="C92" s="23" t="s">
        <v>34</v>
      </c>
      <c r="D92" s="23" t="s">
        <v>43</v>
      </c>
      <c r="E92" s="23" t="s">
        <v>39</v>
      </c>
      <c r="F92" s="23" t="s">
        <v>20</v>
      </c>
      <c r="G92" s="40">
        <v>128.75</v>
      </c>
      <c r="H92" s="40">
        <v>128.75</v>
      </c>
      <c r="I92" s="39">
        <f t="shared" si="10"/>
        <v>1</v>
      </c>
      <c r="J92" s="63"/>
      <c r="K92" s="53">
        <v>47.263159999999999</v>
      </c>
      <c r="L92" s="152">
        <v>47.263159999999999</v>
      </c>
      <c r="M92" s="53">
        <v>47.263159999999999</v>
      </c>
      <c r="N92" s="91">
        <f t="shared" si="11"/>
        <v>1</v>
      </c>
      <c r="O92" s="91">
        <f t="shared" si="12"/>
        <v>1</v>
      </c>
      <c r="P92" s="40"/>
      <c r="Q92" s="69"/>
      <c r="R92" s="68"/>
      <c r="S92" s="40"/>
      <c r="T92" s="72"/>
      <c r="U92" s="40"/>
      <c r="V92" s="75"/>
    </row>
    <row r="93" spans="1:22" ht="285" hidden="1" customHeight="1" x14ac:dyDescent="0.25">
      <c r="A93" s="21"/>
      <c r="B93" s="22" t="s">
        <v>166</v>
      </c>
      <c r="C93" s="23" t="s">
        <v>34</v>
      </c>
      <c r="D93" s="23" t="s">
        <v>167</v>
      </c>
      <c r="E93" s="23" t="s">
        <v>168</v>
      </c>
      <c r="F93" s="23" t="s">
        <v>20</v>
      </c>
      <c r="G93" s="40">
        <v>81938.515650000001</v>
      </c>
      <c r="H93" s="40">
        <v>81659.09143</v>
      </c>
      <c r="I93" s="39">
        <f t="shared" si="10"/>
        <v>0.99658983058475747</v>
      </c>
      <c r="J93" s="63"/>
      <c r="K93" s="53">
        <v>84968.854999999996</v>
      </c>
      <c r="L93" s="152">
        <v>84968.854999999996</v>
      </c>
      <c r="M93" s="53">
        <v>84108.198000000004</v>
      </c>
      <c r="N93" s="91">
        <f t="shared" si="11"/>
        <v>0.98987091211244416</v>
      </c>
      <c r="O93" s="91">
        <f t="shared" si="12"/>
        <v>0.98987091211244416</v>
      </c>
      <c r="P93" s="40"/>
      <c r="Q93" s="69"/>
      <c r="R93" s="68"/>
      <c r="S93" s="40"/>
      <c r="T93" s="72"/>
      <c r="U93" s="40"/>
      <c r="V93" s="75"/>
    </row>
    <row r="94" spans="1:22" ht="255" hidden="1" customHeight="1" x14ac:dyDescent="0.25">
      <c r="A94" s="21"/>
      <c r="B94" s="22" t="s">
        <v>169</v>
      </c>
      <c r="C94" s="23" t="s">
        <v>34</v>
      </c>
      <c r="D94" s="23" t="s">
        <v>170</v>
      </c>
      <c r="E94" s="23" t="s">
        <v>171</v>
      </c>
      <c r="F94" s="23" t="s">
        <v>20</v>
      </c>
      <c r="G94" s="40">
        <v>24565.525000000001</v>
      </c>
      <c r="H94" s="40">
        <v>24554.294999999998</v>
      </c>
      <c r="I94" s="39">
        <f t="shared" si="10"/>
        <v>0.99954285528194475</v>
      </c>
      <c r="J94" s="63"/>
      <c r="K94" s="53">
        <v>137432.42324999999</v>
      </c>
      <c r="L94" s="152">
        <v>137432.42324999999</v>
      </c>
      <c r="M94" s="53">
        <v>137302.18687000001</v>
      </c>
      <c r="N94" s="91">
        <f t="shared" si="11"/>
        <v>0.99905236059351821</v>
      </c>
      <c r="O94" s="91">
        <f t="shared" si="12"/>
        <v>0.99905236059351821</v>
      </c>
      <c r="P94" s="40"/>
      <c r="Q94" s="69"/>
      <c r="R94" s="68"/>
      <c r="S94" s="40"/>
      <c r="T94" s="72"/>
      <c r="U94" s="40"/>
      <c r="V94" s="75"/>
    </row>
    <row r="95" spans="1:22" ht="390" hidden="1" customHeight="1" x14ac:dyDescent="0.25">
      <c r="A95" s="21"/>
      <c r="B95" s="22" t="s">
        <v>172</v>
      </c>
      <c r="C95" s="23" t="s">
        <v>34</v>
      </c>
      <c r="D95" s="23" t="s">
        <v>170</v>
      </c>
      <c r="E95" s="23" t="s">
        <v>173</v>
      </c>
      <c r="F95" s="23" t="s">
        <v>20</v>
      </c>
      <c r="G95" s="40">
        <v>6124.8659600000001</v>
      </c>
      <c r="H95" s="40">
        <v>6124.8659600000001</v>
      </c>
      <c r="I95" s="39">
        <f t="shared" si="10"/>
        <v>1</v>
      </c>
      <c r="J95" s="63"/>
      <c r="K95" s="53">
        <v>3950</v>
      </c>
      <c r="L95" s="152">
        <v>3950</v>
      </c>
      <c r="M95" s="53">
        <v>3950</v>
      </c>
      <c r="N95" s="91">
        <f t="shared" si="11"/>
        <v>1</v>
      </c>
      <c r="O95" s="91">
        <f t="shared" si="12"/>
        <v>1</v>
      </c>
      <c r="P95" s="40"/>
      <c r="Q95" s="69"/>
      <c r="R95" s="68"/>
      <c r="S95" s="40"/>
      <c r="T95" s="72"/>
      <c r="U95" s="40"/>
      <c r="V95" s="75"/>
    </row>
    <row r="96" spans="1:22" ht="165" hidden="1" customHeight="1" x14ac:dyDescent="0.25">
      <c r="A96" s="21"/>
      <c r="B96" s="22" t="s">
        <v>44</v>
      </c>
      <c r="C96" s="23" t="s">
        <v>34</v>
      </c>
      <c r="D96" s="23" t="s">
        <v>45</v>
      </c>
      <c r="E96" s="23" t="s">
        <v>46</v>
      </c>
      <c r="F96" s="23" t="s">
        <v>20</v>
      </c>
      <c r="G96" s="40">
        <v>35974.232029999999</v>
      </c>
      <c r="H96" s="40">
        <v>35974.232029999999</v>
      </c>
      <c r="I96" s="39">
        <f t="shared" si="10"/>
        <v>1</v>
      </c>
      <c r="J96" s="63"/>
      <c r="K96" s="53"/>
      <c r="L96" s="152">
        <v>0</v>
      </c>
      <c r="M96" s="53">
        <v>0</v>
      </c>
      <c r="N96" s="91">
        <f t="shared" si="11"/>
        <v>0</v>
      </c>
      <c r="O96" s="91">
        <f t="shared" si="12"/>
        <v>0</v>
      </c>
      <c r="P96" s="40"/>
      <c r="Q96" s="69"/>
      <c r="R96" s="68"/>
      <c r="S96" s="40"/>
      <c r="T96" s="72"/>
      <c r="U96" s="40"/>
      <c r="V96" s="75"/>
    </row>
    <row r="97" spans="1:22" ht="180" hidden="1" customHeight="1" x14ac:dyDescent="0.25">
      <c r="A97" s="21"/>
      <c r="B97" s="22" t="s">
        <v>47</v>
      </c>
      <c r="C97" s="23" t="s">
        <v>34</v>
      </c>
      <c r="D97" s="23" t="s">
        <v>45</v>
      </c>
      <c r="E97" s="23" t="s">
        <v>48</v>
      </c>
      <c r="F97" s="23" t="s">
        <v>20</v>
      </c>
      <c r="G97" s="40"/>
      <c r="H97" s="40">
        <v>0</v>
      </c>
      <c r="I97" s="39">
        <f t="shared" si="10"/>
        <v>0</v>
      </c>
      <c r="J97" s="63"/>
      <c r="K97" s="53">
        <v>62443.510399999999</v>
      </c>
      <c r="L97" s="152">
        <v>62443.510399999999</v>
      </c>
      <c r="M97" s="53">
        <v>61394.786990000001</v>
      </c>
      <c r="N97" s="91">
        <f t="shared" si="11"/>
        <v>0.98320524577682933</v>
      </c>
      <c r="O97" s="91">
        <f t="shared" si="12"/>
        <v>0.98320524577682933</v>
      </c>
      <c r="P97" s="40"/>
      <c r="Q97" s="69"/>
      <c r="R97" s="68"/>
      <c r="S97" s="40"/>
      <c r="T97" s="72"/>
      <c r="U97" s="40"/>
      <c r="V97" s="75"/>
    </row>
    <row r="98" spans="1:22" ht="105" hidden="1" customHeight="1" x14ac:dyDescent="0.25">
      <c r="A98" s="21"/>
      <c r="B98" s="22" t="s">
        <v>49</v>
      </c>
      <c r="C98" s="23" t="s">
        <v>50</v>
      </c>
      <c r="D98" s="23" t="s">
        <v>43</v>
      </c>
      <c r="E98" s="23" t="s">
        <v>51</v>
      </c>
      <c r="F98" s="23" t="s">
        <v>20</v>
      </c>
      <c r="G98" s="40">
        <v>98.1</v>
      </c>
      <c r="H98" s="40">
        <v>98.1</v>
      </c>
      <c r="I98" s="39">
        <f t="shared" si="10"/>
        <v>1</v>
      </c>
      <c r="J98" s="63"/>
      <c r="K98" s="53"/>
      <c r="L98" s="152">
        <v>0</v>
      </c>
      <c r="M98" s="53">
        <v>0</v>
      </c>
      <c r="N98" s="91">
        <f t="shared" si="11"/>
        <v>0</v>
      </c>
      <c r="O98" s="91">
        <f t="shared" si="12"/>
        <v>0</v>
      </c>
      <c r="P98" s="40"/>
      <c r="Q98" s="69"/>
      <c r="R98" s="68"/>
      <c r="S98" s="40"/>
      <c r="T98" s="72"/>
      <c r="U98" s="40"/>
      <c r="V98" s="75"/>
    </row>
    <row r="99" spans="1:22" ht="300" hidden="1" customHeight="1" x14ac:dyDescent="0.25">
      <c r="A99" s="21"/>
      <c r="B99" s="22" t="s">
        <v>174</v>
      </c>
      <c r="C99" s="23" t="s">
        <v>50</v>
      </c>
      <c r="D99" s="23" t="s">
        <v>53</v>
      </c>
      <c r="E99" s="23" t="s">
        <v>175</v>
      </c>
      <c r="F99" s="23" t="s">
        <v>20</v>
      </c>
      <c r="G99" s="40"/>
      <c r="H99" s="40">
        <v>0</v>
      </c>
      <c r="I99" s="39">
        <f t="shared" si="10"/>
        <v>0</v>
      </c>
      <c r="J99" s="63"/>
      <c r="K99" s="53">
        <v>241.5</v>
      </c>
      <c r="L99" s="152">
        <v>241.5</v>
      </c>
      <c r="M99" s="53">
        <v>241.5</v>
      </c>
      <c r="N99" s="91">
        <f t="shared" si="11"/>
        <v>1</v>
      </c>
      <c r="O99" s="91">
        <f t="shared" si="12"/>
        <v>1</v>
      </c>
      <c r="P99" s="40"/>
      <c r="Q99" s="69"/>
      <c r="R99" s="68"/>
      <c r="S99" s="40"/>
      <c r="T99" s="72"/>
      <c r="U99" s="40"/>
      <c r="V99" s="75"/>
    </row>
    <row r="100" spans="1:22" ht="225" hidden="1" customHeight="1" x14ac:dyDescent="0.25">
      <c r="A100" s="21"/>
      <c r="B100" s="22" t="s">
        <v>176</v>
      </c>
      <c r="C100" s="23" t="s">
        <v>50</v>
      </c>
      <c r="D100" s="23" t="s">
        <v>53</v>
      </c>
      <c r="E100" s="23" t="s">
        <v>177</v>
      </c>
      <c r="F100" s="23" t="s">
        <v>20</v>
      </c>
      <c r="G100" s="40">
        <v>144.75899999999999</v>
      </c>
      <c r="H100" s="40">
        <v>144.75899999999999</v>
      </c>
      <c r="I100" s="39">
        <f t="shared" si="10"/>
        <v>1</v>
      </c>
      <c r="J100" s="63"/>
      <c r="K100" s="53"/>
      <c r="L100" s="152">
        <v>0</v>
      </c>
      <c r="M100" s="53">
        <v>0</v>
      </c>
      <c r="N100" s="91">
        <f t="shared" si="11"/>
        <v>0</v>
      </c>
      <c r="O100" s="91">
        <f t="shared" si="12"/>
        <v>0</v>
      </c>
      <c r="P100" s="40"/>
      <c r="Q100" s="69"/>
      <c r="R100" s="68"/>
      <c r="S100" s="40"/>
      <c r="T100" s="72"/>
      <c r="U100" s="40"/>
      <c r="V100" s="75"/>
    </row>
    <row r="101" spans="1:22" ht="240" hidden="1" customHeight="1" x14ac:dyDescent="0.25">
      <c r="A101" s="21"/>
      <c r="B101" s="22" t="s">
        <v>52</v>
      </c>
      <c r="C101" s="23" t="s">
        <v>50</v>
      </c>
      <c r="D101" s="23" t="s">
        <v>53</v>
      </c>
      <c r="E101" s="23" t="s">
        <v>54</v>
      </c>
      <c r="F101" s="23" t="s">
        <v>20</v>
      </c>
      <c r="G101" s="40"/>
      <c r="H101" s="40">
        <v>0</v>
      </c>
      <c r="I101" s="39">
        <f t="shared" si="10"/>
        <v>0</v>
      </c>
      <c r="J101" s="63"/>
      <c r="K101" s="53"/>
      <c r="L101" s="152">
        <v>0</v>
      </c>
      <c r="M101" s="53">
        <v>0</v>
      </c>
      <c r="N101" s="91">
        <f t="shared" si="11"/>
        <v>0</v>
      </c>
      <c r="O101" s="91">
        <f t="shared" si="12"/>
        <v>0</v>
      </c>
      <c r="P101" s="40"/>
      <c r="Q101" s="69"/>
      <c r="R101" s="68"/>
      <c r="S101" s="40"/>
      <c r="T101" s="72"/>
      <c r="U101" s="40"/>
      <c r="V101" s="75"/>
    </row>
    <row r="102" spans="1:22" ht="285" hidden="1" customHeight="1" x14ac:dyDescent="0.25">
      <c r="A102" s="21"/>
      <c r="B102" s="22" t="s">
        <v>178</v>
      </c>
      <c r="C102" s="23" t="s">
        <v>50</v>
      </c>
      <c r="D102" s="23" t="s">
        <v>53</v>
      </c>
      <c r="E102" s="23" t="s">
        <v>179</v>
      </c>
      <c r="F102" s="23" t="s">
        <v>20</v>
      </c>
      <c r="G102" s="40"/>
      <c r="H102" s="40">
        <v>0</v>
      </c>
      <c r="I102" s="39">
        <f t="shared" si="10"/>
        <v>0</v>
      </c>
      <c r="J102" s="63"/>
      <c r="K102" s="53">
        <v>1395</v>
      </c>
      <c r="L102" s="152">
        <v>1395</v>
      </c>
      <c r="M102" s="53">
        <v>1395</v>
      </c>
      <c r="N102" s="91">
        <f t="shared" si="11"/>
        <v>1</v>
      </c>
      <c r="O102" s="91">
        <f t="shared" si="12"/>
        <v>1</v>
      </c>
      <c r="P102" s="40"/>
      <c r="Q102" s="69"/>
      <c r="R102" s="68"/>
      <c r="S102" s="40"/>
      <c r="T102" s="72"/>
      <c r="U102" s="40"/>
      <c r="V102" s="75"/>
    </row>
    <row r="103" spans="1:22" ht="330" hidden="1" customHeight="1" x14ac:dyDescent="0.25">
      <c r="A103" s="21"/>
      <c r="B103" s="22" t="s">
        <v>180</v>
      </c>
      <c r="C103" s="23" t="s">
        <v>50</v>
      </c>
      <c r="D103" s="23" t="s">
        <v>181</v>
      </c>
      <c r="E103" s="23" t="s">
        <v>182</v>
      </c>
      <c r="F103" s="23" t="s">
        <v>20</v>
      </c>
      <c r="G103" s="40">
        <v>1320.2</v>
      </c>
      <c r="H103" s="40">
        <v>1320.2</v>
      </c>
      <c r="I103" s="39">
        <f t="shared" ref="I103:I145" si="13">IF(OR(H103="",G103=0),0,H103/G103)</f>
        <v>1</v>
      </c>
      <c r="J103" s="63"/>
      <c r="K103" s="53">
        <v>772.5</v>
      </c>
      <c r="L103" s="152">
        <v>772.5</v>
      </c>
      <c r="M103" s="53">
        <v>649</v>
      </c>
      <c r="N103" s="91">
        <f t="shared" ref="N103:N145" si="14">IF(OR(M103="",K103=0),0,M103/K103)</f>
        <v>0.84012944983818771</v>
      </c>
      <c r="O103" s="91">
        <f t="shared" ref="O103:O145" si="15">IF(OR(M103="",L103=0),0,M103/L103)</f>
        <v>0.84012944983818771</v>
      </c>
      <c r="P103" s="40"/>
      <c r="Q103" s="69"/>
      <c r="R103" s="68"/>
      <c r="S103" s="40"/>
      <c r="T103" s="72"/>
      <c r="U103" s="40"/>
      <c r="V103" s="75"/>
    </row>
    <row r="104" spans="1:22" ht="285" hidden="1" customHeight="1" x14ac:dyDescent="0.25">
      <c r="A104" s="21"/>
      <c r="B104" s="22" t="s">
        <v>183</v>
      </c>
      <c r="C104" s="23" t="s">
        <v>184</v>
      </c>
      <c r="D104" s="23" t="s">
        <v>63</v>
      </c>
      <c r="E104" s="23" t="s">
        <v>185</v>
      </c>
      <c r="F104" s="23" t="s">
        <v>20</v>
      </c>
      <c r="G104" s="40"/>
      <c r="H104" s="40">
        <v>0</v>
      </c>
      <c r="I104" s="39">
        <f t="shared" si="13"/>
        <v>0</v>
      </c>
      <c r="J104" s="63"/>
      <c r="K104" s="53"/>
      <c r="L104" s="152">
        <v>0</v>
      </c>
      <c r="M104" s="53">
        <v>0</v>
      </c>
      <c r="N104" s="91">
        <f t="shared" si="14"/>
        <v>0</v>
      </c>
      <c r="O104" s="91">
        <f t="shared" si="15"/>
        <v>0</v>
      </c>
      <c r="P104" s="40"/>
      <c r="Q104" s="69"/>
      <c r="R104" s="68"/>
      <c r="S104" s="40"/>
      <c r="T104" s="72"/>
      <c r="U104" s="40"/>
      <c r="V104" s="75"/>
    </row>
    <row r="105" spans="1:22" ht="270" hidden="1" customHeight="1" x14ac:dyDescent="0.25">
      <c r="A105" s="21"/>
      <c r="B105" s="22" t="s">
        <v>186</v>
      </c>
      <c r="C105" s="23" t="s">
        <v>184</v>
      </c>
      <c r="D105" s="23" t="s">
        <v>63</v>
      </c>
      <c r="E105" s="23" t="s">
        <v>187</v>
      </c>
      <c r="F105" s="23" t="s">
        <v>20</v>
      </c>
      <c r="G105" s="40">
        <v>700</v>
      </c>
      <c r="H105" s="40">
        <v>700</v>
      </c>
      <c r="I105" s="39">
        <f t="shared" si="13"/>
        <v>1</v>
      </c>
      <c r="J105" s="63"/>
      <c r="K105" s="53">
        <v>754.3</v>
      </c>
      <c r="L105" s="152">
        <v>910</v>
      </c>
      <c r="M105" s="53">
        <v>475</v>
      </c>
      <c r="N105" s="91">
        <f t="shared" si="14"/>
        <v>0.62972292191435775</v>
      </c>
      <c r="O105" s="91">
        <f t="shared" si="15"/>
        <v>0.52197802197802201</v>
      </c>
      <c r="P105" s="40"/>
      <c r="Q105" s="69"/>
      <c r="R105" s="68"/>
      <c r="S105" s="40"/>
      <c r="T105" s="72"/>
      <c r="U105" s="40"/>
      <c r="V105" s="75"/>
    </row>
    <row r="106" spans="1:22" ht="390" hidden="1" customHeight="1" x14ac:dyDescent="0.25">
      <c r="A106" s="21"/>
      <c r="B106" s="22" t="s">
        <v>188</v>
      </c>
      <c r="C106" s="23" t="s">
        <v>184</v>
      </c>
      <c r="D106" s="23" t="s">
        <v>131</v>
      </c>
      <c r="E106" s="23" t="s">
        <v>189</v>
      </c>
      <c r="F106" s="23" t="s">
        <v>20</v>
      </c>
      <c r="G106" s="40"/>
      <c r="H106" s="40">
        <v>0</v>
      </c>
      <c r="I106" s="39">
        <f t="shared" si="13"/>
        <v>0</v>
      </c>
      <c r="J106" s="63"/>
      <c r="K106" s="53">
        <v>9968.9994999999999</v>
      </c>
      <c r="L106" s="152">
        <v>9968.9994999999999</v>
      </c>
      <c r="M106" s="53">
        <v>0</v>
      </c>
      <c r="N106" s="91">
        <f t="shared" si="14"/>
        <v>0</v>
      </c>
      <c r="O106" s="91">
        <f t="shared" si="15"/>
        <v>0</v>
      </c>
      <c r="P106" s="40"/>
      <c r="Q106" s="69"/>
      <c r="R106" s="68"/>
      <c r="S106" s="40"/>
      <c r="T106" s="72"/>
      <c r="U106" s="40"/>
      <c r="V106" s="75"/>
    </row>
    <row r="107" spans="1:22" ht="390" hidden="1" customHeight="1" x14ac:dyDescent="0.25">
      <c r="A107" s="21"/>
      <c r="B107" s="22" t="s">
        <v>190</v>
      </c>
      <c r="C107" s="23" t="s">
        <v>184</v>
      </c>
      <c r="D107" s="23" t="s">
        <v>191</v>
      </c>
      <c r="E107" s="23" t="s">
        <v>192</v>
      </c>
      <c r="F107" s="23" t="s">
        <v>20</v>
      </c>
      <c r="G107" s="40"/>
      <c r="H107" s="40">
        <v>0</v>
      </c>
      <c r="I107" s="39">
        <f t="shared" si="13"/>
        <v>0</v>
      </c>
      <c r="J107" s="63"/>
      <c r="K107" s="53">
        <v>10000</v>
      </c>
      <c r="L107" s="152">
        <v>10000</v>
      </c>
      <c r="M107" s="53">
        <v>0</v>
      </c>
      <c r="N107" s="91">
        <f t="shared" si="14"/>
        <v>0</v>
      </c>
      <c r="O107" s="91">
        <f t="shared" si="15"/>
        <v>0</v>
      </c>
      <c r="P107" s="40"/>
      <c r="Q107" s="69"/>
      <c r="R107" s="68"/>
      <c r="S107" s="40"/>
      <c r="T107" s="72"/>
      <c r="U107" s="40"/>
      <c r="V107" s="75"/>
    </row>
    <row r="108" spans="1:22" ht="270" hidden="1" customHeight="1" x14ac:dyDescent="0.25">
      <c r="A108" s="21"/>
      <c r="B108" s="22" t="s">
        <v>193</v>
      </c>
      <c r="C108" s="23" t="s">
        <v>184</v>
      </c>
      <c r="D108" s="23" t="s">
        <v>191</v>
      </c>
      <c r="E108" s="23" t="s">
        <v>194</v>
      </c>
      <c r="F108" s="23" t="s">
        <v>20</v>
      </c>
      <c r="G108" s="40">
        <v>300</v>
      </c>
      <c r="H108" s="40">
        <v>300</v>
      </c>
      <c r="I108" s="39">
        <f t="shared" si="13"/>
        <v>1</v>
      </c>
      <c r="J108" s="63"/>
      <c r="K108" s="53">
        <v>270</v>
      </c>
      <c r="L108" s="152">
        <v>270</v>
      </c>
      <c r="M108" s="53">
        <v>0</v>
      </c>
      <c r="N108" s="91">
        <f t="shared" si="14"/>
        <v>0</v>
      </c>
      <c r="O108" s="91">
        <f t="shared" si="15"/>
        <v>0</v>
      </c>
      <c r="P108" s="40"/>
      <c r="Q108" s="69"/>
      <c r="R108" s="68"/>
      <c r="S108" s="40"/>
      <c r="T108" s="72"/>
      <c r="U108" s="40"/>
      <c r="V108" s="75"/>
    </row>
    <row r="109" spans="1:22" ht="285" hidden="1" customHeight="1" x14ac:dyDescent="0.25">
      <c r="A109" s="21"/>
      <c r="B109" s="22" t="s">
        <v>183</v>
      </c>
      <c r="C109" s="23" t="s">
        <v>184</v>
      </c>
      <c r="D109" s="23" t="s">
        <v>191</v>
      </c>
      <c r="E109" s="23" t="s">
        <v>185</v>
      </c>
      <c r="F109" s="23" t="s">
        <v>20</v>
      </c>
      <c r="G109" s="40"/>
      <c r="H109" s="40">
        <v>0</v>
      </c>
      <c r="I109" s="39">
        <f t="shared" si="13"/>
        <v>0</v>
      </c>
      <c r="J109" s="63"/>
      <c r="K109" s="53">
        <v>150</v>
      </c>
      <c r="L109" s="152">
        <v>150</v>
      </c>
      <c r="M109" s="53">
        <v>0</v>
      </c>
      <c r="N109" s="91">
        <f t="shared" si="14"/>
        <v>0</v>
      </c>
      <c r="O109" s="91">
        <f t="shared" si="15"/>
        <v>0</v>
      </c>
      <c r="P109" s="40"/>
      <c r="Q109" s="69"/>
      <c r="R109" s="68"/>
      <c r="S109" s="40"/>
      <c r="T109" s="72"/>
      <c r="U109" s="40"/>
      <c r="V109" s="75"/>
    </row>
    <row r="110" spans="1:22" ht="255" hidden="1" customHeight="1" x14ac:dyDescent="0.25">
      <c r="A110" s="21"/>
      <c r="B110" s="22" t="s">
        <v>195</v>
      </c>
      <c r="C110" s="23" t="s">
        <v>184</v>
      </c>
      <c r="D110" s="23" t="s">
        <v>191</v>
      </c>
      <c r="E110" s="23" t="s">
        <v>196</v>
      </c>
      <c r="F110" s="23" t="s">
        <v>20</v>
      </c>
      <c r="G110" s="40">
        <v>3964</v>
      </c>
      <c r="H110" s="40">
        <v>3072.4058599999998</v>
      </c>
      <c r="I110" s="39">
        <f t="shared" si="13"/>
        <v>0.77507715943491418</v>
      </c>
      <c r="J110" s="63"/>
      <c r="K110" s="53">
        <v>235.83199999999999</v>
      </c>
      <c r="L110" s="152">
        <v>235.83199999999999</v>
      </c>
      <c r="M110" s="53">
        <v>72.646950000000004</v>
      </c>
      <c r="N110" s="91">
        <f t="shared" si="14"/>
        <v>0.30804534583941112</v>
      </c>
      <c r="O110" s="91">
        <f t="shared" si="15"/>
        <v>0.30804534583941112</v>
      </c>
      <c r="P110" s="40"/>
      <c r="Q110" s="69"/>
      <c r="R110" s="68"/>
      <c r="S110" s="40"/>
      <c r="T110" s="72"/>
      <c r="U110" s="40"/>
      <c r="V110" s="75"/>
    </row>
    <row r="111" spans="1:22" ht="315" hidden="1" customHeight="1" x14ac:dyDescent="0.25">
      <c r="A111" s="21"/>
      <c r="B111" s="22" t="s">
        <v>197</v>
      </c>
      <c r="C111" s="23" t="s">
        <v>184</v>
      </c>
      <c r="D111" s="23" t="s">
        <v>191</v>
      </c>
      <c r="E111" s="23" t="s">
        <v>198</v>
      </c>
      <c r="F111" s="23" t="s">
        <v>20</v>
      </c>
      <c r="G111" s="40"/>
      <c r="H111" s="40">
        <v>0</v>
      </c>
      <c r="I111" s="39">
        <f t="shared" si="13"/>
        <v>0</v>
      </c>
      <c r="J111" s="63"/>
      <c r="K111" s="53">
        <v>700</v>
      </c>
      <c r="L111" s="152">
        <v>700</v>
      </c>
      <c r="M111" s="53">
        <v>160</v>
      </c>
      <c r="N111" s="91">
        <f t="shared" si="14"/>
        <v>0.22857142857142856</v>
      </c>
      <c r="O111" s="91">
        <f t="shared" si="15"/>
        <v>0.22857142857142856</v>
      </c>
      <c r="P111" s="40"/>
      <c r="Q111" s="69"/>
      <c r="R111" s="68"/>
      <c r="S111" s="40"/>
      <c r="T111" s="72"/>
      <c r="U111" s="40"/>
      <c r="V111" s="75"/>
    </row>
    <row r="112" spans="1:22" ht="255" hidden="1" customHeight="1" x14ac:dyDescent="0.25">
      <c r="A112" s="21"/>
      <c r="B112" s="22" t="s">
        <v>199</v>
      </c>
      <c r="C112" s="23" t="s">
        <v>200</v>
      </c>
      <c r="D112" s="23" t="s">
        <v>201</v>
      </c>
      <c r="E112" s="23" t="s">
        <v>202</v>
      </c>
      <c r="F112" s="23" t="s">
        <v>20</v>
      </c>
      <c r="G112" s="40">
        <v>1000</v>
      </c>
      <c r="H112" s="40">
        <v>1000</v>
      </c>
      <c r="I112" s="39">
        <f t="shared" si="13"/>
        <v>1</v>
      </c>
      <c r="J112" s="63"/>
      <c r="K112" s="53">
        <v>3000</v>
      </c>
      <c r="L112" s="152">
        <v>3000</v>
      </c>
      <c r="M112" s="53">
        <v>2000</v>
      </c>
      <c r="N112" s="91">
        <f t="shared" si="14"/>
        <v>0.66666666666666663</v>
      </c>
      <c r="O112" s="91">
        <f t="shared" si="15"/>
        <v>0.66666666666666663</v>
      </c>
      <c r="P112" s="40"/>
      <c r="Q112" s="69"/>
      <c r="R112" s="68"/>
      <c r="S112" s="40"/>
      <c r="T112" s="72"/>
      <c r="U112" s="40"/>
      <c r="V112" s="75"/>
    </row>
    <row r="113" spans="1:22" ht="165" hidden="1" customHeight="1" x14ac:dyDescent="0.25">
      <c r="A113" s="21"/>
      <c r="B113" s="22" t="s">
        <v>203</v>
      </c>
      <c r="C113" s="23" t="s">
        <v>56</v>
      </c>
      <c r="D113" s="23" t="s">
        <v>63</v>
      </c>
      <c r="E113" s="23" t="s">
        <v>204</v>
      </c>
      <c r="F113" s="23" t="s">
        <v>37</v>
      </c>
      <c r="G113" s="40"/>
      <c r="H113" s="40">
        <v>0</v>
      </c>
      <c r="I113" s="39">
        <f t="shared" si="13"/>
        <v>0</v>
      </c>
      <c r="J113" s="63"/>
      <c r="K113" s="53">
        <v>35648.450100000002</v>
      </c>
      <c r="L113" s="152">
        <v>35648.450100000002</v>
      </c>
      <c r="M113" s="53">
        <v>0</v>
      </c>
      <c r="N113" s="91">
        <f t="shared" si="14"/>
        <v>0</v>
      </c>
      <c r="O113" s="91">
        <f t="shared" si="15"/>
        <v>0</v>
      </c>
      <c r="P113" s="40"/>
      <c r="Q113" s="69"/>
      <c r="R113" s="68"/>
      <c r="S113" s="40"/>
      <c r="T113" s="72"/>
      <c r="U113" s="40"/>
      <c r="V113" s="75"/>
    </row>
    <row r="114" spans="1:22" ht="270" hidden="1" customHeight="1" x14ac:dyDescent="0.25">
      <c r="A114" s="21"/>
      <c r="B114" s="22" t="s">
        <v>55</v>
      </c>
      <c r="C114" s="23" t="s">
        <v>56</v>
      </c>
      <c r="D114" s="23" t="s">
        <v>57</v>
      </c>
      <c r="E114" s="23" t="s">
        <v>58</v>
      </c>
      <c r="F114" s="23" t="s">
        <v>20</v>
      </c>
      <c r="G114" s="40"/>
      <c r="H114" s="40">
        <v>0</v>
      </c>
      <c r="I114" s="39">
        <f t="shared" si="13"/>
        <v>0</v>
      </c>
      <c r="J114" s="63"/>
      <c r="K114" s="53">
        <v>4080</v>
      </c>
      <c r="L114" s="152">
        <v>4080</v>
      </c>
      <c r="M114" s="53">
        <v>0</v>
      </c>
      <c r="N114" s="91">
        <f t="shared" si="14"/>
        <v>0</v>
      </c>
      <c r="O114" s="91">
        <f t="shared" si="15"/>
        <v>0</v>
      </c>
      <c r="P114" s="40"/>
      <c r="Q114" s="69"/>
      <c r="R114" s="68"/>
      <c r="S114" s="40"/>
      <c r="T114" s="72"/>
      <c r="U114" s="40"/>
      <c r="V114" s="75"/>
    </row>
    <row r="115" spans="1:22" ht="285" hidden="1" customHeight="1" x14ac:dyDescent="0.25">
      <c r="A115" s="21"/>
      <c r="B115" s="22" t="s">
        <v>205</v>
      </c>
      <c r="C115" s="23" t="s">
        <v>59</v>
      </c>
      <c r="D115" s="23" t="s">
        <v>60</v>
      </c>
      <c r="E115" s="23" t="s">
        <v>206</v>
      </c>
      <c r="F115" s="23" t="s">
        <v>20</v>
      </c>
      <c r="G115" s="40"/>
      <c r="H115" s="40">
        <v>0</v>
      </c>
      <c r="I115" s="39">
        <f t="shared" si="13"/>
        <v>0</v>
      </c>
      <c r="J115" s="63"/>
      <c r="K115" s="53">
        <v>7157.8947399999997</v>
      </c>
      <c r="L115" s="152">
        <v>7157.8947399999997</v>
      </c>
      <c r="M115" s="53">
        <v>7157.8947399999997</v>
      </c>
      <c r="N115" s="91">
        <f t="shared" si="14"/>
        <v>1</v>
      </c>
      <c r="O115" s="91">
        <f t="shared" si="15"/>
        <v>1</v>
      </c>
      <c r="P115" s="40"/>
      <c r="Q115" s="69"/>
      <c r="R115" s="68"/>
      <c r="S115" s="40"/>
      <c r="T115" s="72"/>
      <c r="U115" s="40"/>
      <c r="V115" s="75"/>
    </row>
    <row r="116" spans="1:22" ht="195" hidden="1" customHeight="1" x14ac:dyDescent="0.25">
      <c r="A116" s="21"/>
      <c r="B116" s="22" t="s">
        <v>38</v>
      </c>
      <c r="C116" s="23" t="s">
        <v>59</v>
      </c>
      <c r="D116" s="23" t="s">
        <v>60</v>
      </c>
      <c r="E116" s="23" t="s">
        <v>39</v>
      </c>
      <c r="F116" s="23" t="s">
        <v>20</v>
      </c>
      <c r="G116" s="40">
        <v>2782.08</v>
      </c>
      <c r="H116" s="40">
        <v>2782.08</v>
      </c>
      <c r="I116" s="39">
        <f t="shared" si="13"/>
        <v>1</v>
      </c>
      <c r="J116" s="63"/>
      <c r="K116" s="53">
        <v>42.105260000000001</v>
      </c>
      <c r="L116" s="152">
        <v>42.105260000000001</v>
      </c>
      <c r="M116" s="53">
        <v>42.105260000000001</v>
      </c>
      <c r="N116" s="91">
        <f t="shared" si="14"/>
        <v>1</v>
      </c>
      <c r="O116" s="91">
        <f t="shared" si="15"/>
        <v>1</v>
      </c>
      <c r="P116" s="40"/>
      <c r="Q116" s="69"/>
      <c r="R116" s="68"/>
      <c r="S116" s="40"/>
      <c r="T116" s="72"/>
      <c r="U116" s="40"/>
      <c r="V116" s="75"/>
    </row>
    <row r="117" spans="1:22" ht="255" hidden="1" customHeight="1" x14ac:dyDescent="0.25">
      <c r="A117" s="21"/>
      <c r="B117" s="22" t="s">
        <v>207</v>
      </c>
      <c r="C117" s="23" t="s">
        <v>59</v>
      </c>
      <c r="D117" s="23" t="s">
        <v>60</v>
      </c>
      <c r="E117" s="23" t="s">
        <v>208</v>
      </c>
      <c r="F117" s="23" t="s">
        <v>20</v>
      </c>
      <c r="G117" s="40">
        <v>6650</v>
      </c>
      <c r="H117" s="40">
        <v>6650</v>
      </c>
      <c r="I117" s="39">
        <f t="shared" si="13"/>
        <v>1</v>
      </c>
      <c r="J117" s="63"/>
      <c r="K117" s="53">
        <v>10586.96566</v>
      </c>
      <c r="L117" s="152">
        <v>10586.96566</v>
      </c>
      <c r="M117" s="53">
        <v>1185.83475</v>
      </c>
      <c r="N117" s="91">
        <f t="shared" si="14"/>
        <v>0.11200893514563454</v>
      </c>
      <c r="O117" s="91">
        <f t="shared" si="15"/>
        <v>0.11200893514563454</v>
      </c>
      <c r="P117" s="40"/>
      <c r="Q117" s="69"/>
      <c r="R117" s="68"/>
      <c r="S117" s="40"/>
      <c r="T117" s="72"/>
      <c r="U117" s="40"/>
      <c r="V117" s="75"/>
    </row>
    <row r="118" spans="1:22" ht="210" hidden="1" customHeight="1" x14ac:dyDescent="0.25">
      <c r="A118" s="21"/>
      <c r="B118" s="22" t="s">
        <v>209</v>
      </c>
      <c r="C118" s="23" t="s">
        <v>59</v>
      </c>
      <c r="D118" s="23" t="s">
        <v>60</v>
      </c>
      <c r="E118" s="23" t="s">
        <v>210</v>
      </c>
      <c r="F118" s="23" t="s">
        <v>37</v>
      </c>
      <c r="G118" s="40">
        <v>58645.889889999999</v>
      </c>
      <c r="H118" s="40">
        <v>57521.439709999999</v>
      </c>
      <c r="I118" s="39">
        <f t="shared" si="13"/>
        <v>0.98082644526139695</v>
      </c>
      <c r="J118" s="63"/>
      <c r="K118" s="53"/>
      <c r="L118" s="152">
        <v>0</v>
      </c>
      <c r="M118" s="53">
        <v>0</v>
      </c>
      <c r="N118" s="91">
        <f t="shared" si="14"/>
        <v>0</v>
      </c>
      <c r="O118" s="91">
        <f t="shared" si="15"/>
        <v>0</v>
      </c>
      <c r="P118" s="40"/>
      <c r="Q118" s="69"/>
      <c r="R118" s="68"/>
      <c r="S118" s="40"/>
      <c r="T118" s="72"/>
      <c r="U118" s="40"/>
      <c r="V118" s="75"/>
    </row>
    <row r="119" spans="1:22" ht="255" hidden="1" customHeight="1" x14ac:dyDescent="0.25">
      <c r="A119" s="21"/>
      <c r="B119" s="22" t="s">
        <v>211</v>
      </c>
      <c r="C119" s="23" t="s">
        <v>59</v>
      </c>
      <c r="D119" s="23" t="s">
        <v>60</v>
      </c>
      <c r="E119" s="23" t="s">
        <v>212</v>
      </c>
      <c r="F119" s="23" t="s">
        <v>20</v>
      </c>
      <c r="G119" s="40"/>
      <c r="H119" s="40">
        <v>0</v>
      </c>
      <c r="I119" s="39">
        <f t="shared" si="13"/>
        <v>0</v>
      </c>
      <c r="J119" s="63"/>
      <c r="K119" s="53">
        <v>144375</v>
      </c>
      <c r="L119" s="152">
        <v>142397.51817</v>
      </c>
      <c r="M119" s="53">
        <v>131442.5</v>
      </c>
      <c r="N119" s="91">
        <f t="shared" si="14"/>
        <v>0.91042424242424247</v>
      </c>
      <c r="O119" s="91">
        <f t="shared" si="15"/>
        <v>0.92306735179947841</v>
      </c>
      <c r="P119" s="40"/>
      <c r="Q119" s="69"/>
      <c r="R119" s="68"/>
      <c r="S119" s="40"/>
      <c r="T119" s="72"/>
      <c r="U119" s="40"/>
      <c r="V119" s="75"/>
    </row>
    <row r="120" spans="1:22" ht="285" hidden="1" customHeight="1" x14ac:dyDescent="0.25">
      <c r="A120" s="21"/>
      <c r="B120" s="22" t="s">
        <v>213</v>
      </c>
      <c r="C120" s="23" t="s">
        <v>59</v>
      </c>
      <c r="D120" s="23" t="s">
        <v>60</v>
      </c>
      <c r="E120" s="23" t="s">
        <v>214</v>
      </c>
      <c r="F120" s="23" t="s">
        <v>20</v>
      </c>
      <c r="G120" s="40"/>
      <c r="H120" s="40">
        <v>0</v>
      </c>
      <c r="I120" s="39">
        <f t="shared" si="13"/>
        <v>0</v>
      </c>
      <c r="J120" s="63"/>
      <c r="K120" s="53">
        <v>3872.07</v>
      </c>
      <c r="L120" s="152">
        <v>3872.07</v>
      </c>
      <c r="M120" s="53">
        <v>658.32200999999998</v>
      </c>
      <c r="N120" s="91">
        <f t="shared" si="14"/>
        <v>0.17001810659414732</v>
      </c>
      <c r="O120" s="91">
        <f t="shared" si="15"/>
        <v>0.17001810659414732</v>
      </c>
      <c r="P120" s="40"/>
      <c r="Q120" s="69"/>
      <c r="R120" s="68"/>
      <c r="S120" s="40"/>
      <c r="T120" s="72"/>
      <c r="U120" s="40"/>
      <c r="V120" s="75"/>
    </row>
    <row r="121" spans="1:22" ht="270" hidden="1" customHeight="1" x14ac:dyDescent="0.25">
      <c r="A121" s="21"/>
      <c r="B121" s="22" t="s">
        <v>215</v>
      </c>
      <c r="C121" s="23" t="s">
        <v>59</v>
      </c>
      <c r="D121" s="23" t="s">
        <v>60</v>
      </c>
      <c r="E121" s="23" t="s">
        <v>216</v>
      </c>
      <c r="F121" s="23" t="s">
        <v>20</v>
      </c>
      <c r="G121" s="40">
        <v>14600.16893</v>
      </c>
      <c r="H121" s="40">
        <v>13555.13804</v>
      </c>
      <c r="I121" s="39">
        <f t="shared" si="13"/>
        <v>0.92842336996165153</v>
      </c>
      <c r="J121" s="63"/>
      <c r="K121" s="53">
        <v>16872.008000000002</v>
      </c>
      <c r="L121" s="152">
        <v>9999.0463400000008</v>
      </c>
      <c r="M121" s="53">
        <v>1484.1290899999999</v>
      </c>
      <c r="N121" s="91">
        <f t="shared" si="14"/>
        <v>8.7963986859181179E-2</v>
      </c>
      <c r="O121" s="91">
        <f t="shared" si="15"/>
        <v>0.14842706389537544</v>
      </c>
      <c r="P121" s="40"/>
      <c r="Q121" s="69"/>
      <c r="R121" s="68"/>
      <c r="S121" s="40"/>
      <c r="T121" s="72"/>
      <c r="U121" s="40"/>
      <c r="V121" s="75"/>
    </row>
    <row r="122" spans="1:22" ht="270" hidden="1" customHeight="1" x14ac:dyDescent="0.25">
      <c r="A122" s="21"/>
      <c r="B122" s="22" t="s">
        <v>217</v>
      </c>
      <c r="C122" s="23" t="s">
        <v>59</v>
      </c>
      <c r="D122" s="23" t="s">
        <v>60</v>
      </c>
      <c r="E122" s="23" t="s">
        <v>218</v>
      </c>
      <c r="F122" s="23" t="s">
        <v>20</v>
      </c>
      <c r="G122" s="40">
        <v>1727.97468</v>
      </c>
      <c r="H122" s="40">
        <v>1727.97468</v>
      </c>
      <c r="I122" s="39">
        <f t="shared" si="13"/>
        <v>1</v>
      </c>
      <c r="J122" s="63"/>
      <c r="K122" s="53">
        <v>2819.14894</v>
      </c>
      <c r="L122" s="152">
        <v>2819.14894</v>
      </c>
      <c r="M122" s="53">
        <v>0</v>
      </c>
      <c r="N122" s="91">
        <f t="shared" si="14"/>
        <v>0</v>
      </c>
      <c r="O122" s="91">
        <f t="shared" si="15"/>
        <v>0</v>
      </c>
      <c r="P122" s="40"/>
      <c r="Q122" s="69"/>
      <c r="R122" s="68"/>
      <c r="S122" s="40"/>
      <c r="T122" s="72"/>
      <c r="U122" s="40"/>
      <c r="V122" s="75"/>
    </row>
    <row r="123" spans="1:22" ht="409.5" hidden="1" customHeight="1" x14ac:dyDescent="0.25">
      <c r="A123" s="21"/>
      <c r="B123" s="22" t="s">
        <v>219</v>
      </c>
      <c r="C123" s="23" t="s">
        <v>59</v>
      </c>
      <c r="D123" s="23" t="s">
        <v>220</v>
      </c>
      <c r="E123" s="23" t="s">
        <v>221</v>
      </c>
      <c r="F123" s="23" t="s">
        <v>20</v>
      </c>
      <c r="G123" s="40">
        <v>438400</v>
      </c>
      <c r="H123" s="40">
        <v>438093.61489000003</v>
      </c>
      <c r="I123" s="39">
        <f t="shared" si="13"/>
        <v>0.99930112885492706</v>
      </c>
      <c r="J123" s="63"/>
      <c r="K123" s="53"/>
      <c r="L123" s="152">
        <v>0</v>
      </c>
      <c r="M123" s="53">
        <v>0</v>
      </c>
      <c r="N123" s="91">
        <f t="shared" si="14"/>
        <v>0</v>
      </c>
      <c r="O123" s="91">
        <f t="shared" si="15"/>
        <v>0</v>
      </c>
      <c r="P123" s="40"/>
      <c r="Q123" s="69"/>
      <c r="R123" s="68"/>
      <c r="S123" s="40"/>
      <c r="T123" s="72"/>
      <c r="U123" s="40"/>
      <c r="V123" s="75"/>
    </row>
    <row r="124" spans="1:22" ht="210" hidden="1" customHeight="1" x14ac:dyDescent="0.25">
      <c r="A124" s="21"/>
      <c r="B124" s="22" t="s">
        <v>222</v>
      </c>
      <c r="C124" s="23" t="s">
        <v>59</v>
      </c>
      <c r="D124" s="23" t="s">
        <v>220</v>
      </c>
      <c r="E124" s="23" t="s">
        <v>223</v>
      </c>
      <c r="F124" s="23" t="s">
        <v>37</v>
      </c>
      <c r="G124" s="40"/>
      <c r="H124" s="40">
        <v>0</v>
      </c>
      <c r="I124" s="39">
        <f t="shared" si="13"/>
        <v>0</v>
      </c>
      <c r="J124" s="63"/>
      <c r="K124" s="53">
        <v>154805.37299999999</v>
      </c>
      <c r="L124" s="152">
        <v>154805.37299999999</v>
      </c>
      <c r="M124" s="53">
        <v>35152.323109999998</v>
      </c>
      <c r="N124" s="91">
        <f t="shared" si="14"/>
        <v>0.227074309042232</v>
      </c>
      <c r="O124" s="91">
        <f t="shared" si="15"/>
        <v>0.227074309042232</v>
      </c>
      <c r="P124" s="40"/>
      <c r="Q124" s="69"/>
      <c r="R124" s="68"/>
      <c r="S124" s="40"/>
      <c r="T124" s="72"/>
      <c r="U124" s="40"/>
      <c r="V124" s="75"/>
    </row>
    <row r="125" spans="1:22" ht="255" hidden="1" customHeight="1" x14ac:dyDescent="0.25">
      <c r="A125" s="21"/>
      <c r="B125" s="22" t="s">
        <v>224</v>
      </c>
      <c r="C125" s="23" t="s">
        <v>59</v>
      </c>
      <c r="D125" s="23" t="s">
        <v>220</v>
      </c>
      <c r="E125" s="23" t="s">
        <v>225</v>
      </c>
      <c r="F125" s="23" t="s">
        <v>20</v>
      </c>
      <c r="G125" s="40">
        <v>2018.9649999999999</v>
      </c>
      <c r="H125" s="40">
        <v>2018.9649999999999</v>
      </c>
      <c r="I125" s="39">
        <f t="shared" si="13"/>
        <v>1</v>
      </c>
      <c r="J125" s="63"/>
      <c r="K125" s="53">
        <v>15654.598</v>
      </c>
      <c r="L125" s="152">
        <v>5760</v>
      </c>
      <c r="M125" s="53">
        <v>3065.9349999999999</v>
      </c>
      <c r="N125" s="91">
        <f t="shared" si="14"/>
        <v>0.19584884900908986</v>
      </c>
      <c r="O125" s="91">
        <f t="shared" si="15"/>
        <v>0.53228038194444438</v>
      </c>
      <c r="P125" s="40"/>
      <c r="Q125" s="69"/>
      <c r="R125" s="68"/>
      <c r="S125" s="40"/>
      <c r="T125" s="72"/>
      <c r="U125" s="40"/>
      <c r="V125" s="75"/>
    </row>
    <row r="126" spans="1:22" ht="150" hidden="1" customHeight="1" x14ac:dyDescent="0.25">
      <c r="A126" s="21"/>
      <c r="B126" s="22" t="s">
        <v>226</v>
      </c>
      <c r="C126" s="23" t="s">
        <v>59</v>
      </c>
      <c r="D126" s="23" t="s">
        <v>220</v>
      </c>
      <c r="E126" s="23" t="s">
        <v>227</v>
      </c>
      <c r="F126" s="23" t="s">
        <v>37</v>
      </c>
      <c r="G126" s="40">
        <v>288324.74219000002</v>
      </c>
      <c r="H126" s="40">
        <v>286631.81855000003</v>
      </c>
      <c r="I126" s="39">
        <f t="shared" si="13"/>
        <v>0.99412841358274973</v>
      </c>
      <c r="J126" s="63"/>
      <c r="K126" s="53"/>
      <c r="L126" s="152">
        <v>0</v>
      </c>
      <c r="M126" s="53">
        <v>0</v>
      </c>
      <c r="N126" s="91">
        <f t="shared" si="14"/>
        <v>0</v>
      </c>
      <c r="O126" s="91">
        <f t="shared" si="15"/>
        <v>0</v>
      </c>
      <c r="P126" s="40"/>
      <c r="Q126" s="69"/>
      <c r="R126" s="68"/>
      <c r="S126" s="40"/>
      <c r="T126" s="72"/>
      <c r="U126" s="40"/>
      <c r="V126" s="75"/>
    </row>
    <row r="127" spans="1:22" ht="345" hidden="1" customHeight="1" x14ac:dyDescent="0.25">
      <c r="A127" s="21"/>
      <c r="B127" s="22" t="s">
        <v>228</v>
      </c>
      <c r="C127" s="23" t="s">
        <v>59</v>
      </c>
      <c r="D127" s="23" t="s">
        <v>220</v>
      </c>
      <c r="E127" s="23" t="s">
        <v>229</v>
      </c>
      <c r="F127" s="23" t="s">
        <v>20</v>
      </c>
      <c r="G127" s="40"/>
      <c r="H127" s="40">
        <v>0</v>
      </c>
      <c r="I127" s="39">
        <f t="shared" si="13"/>
        <v>0</v>
      </c>
      <c r="J127" s="63"/>
      <c r="K127" s="53">
        <v>437334.17129999999</v>
      </c>
      <c r="L127" s="152">
        <v>473011.5833</v>
      </c>
      <c r="M127" s="53">
        <v>265378.37699000002</v>
      </c>
      <c r="N127" s="91">
        <f t="shared" si="14"/>
        <v>0.60680915054304618</v>
      </c>
      <c r="O127" s="91">
        <f t="shared" si="15"/>
        <v>0.56103991183168989</v>
      </c>
      <c r="P127" s="40"/>
      <c r="Q127" s="69"/>
      <c r="R127" s="68"/>
      <c r="S127" s="40"/>
      <c r="T127" s="72"/>
      <c r="U127" s="40"/>
      <c r="V127" s="75"/>
    </row>
    <row r="128" spans="1:22" ht="330" hidden="1" customHeight="1" x14ac:dyDescent="0.25">
      <c r="A128" s="21"/>
      <c r="B128" s="22" t="s">
        <v>230</v>
      </c>
      <c r="C128" s="23" t="s">
        <v>62</v>
      </c>
      <c r="D128" s="23" t="s">
        <v>63</v>
      </c>
      <c r="E128" s="23" t="s">
        <v>231</v>
      </c>
      <c r="F128" s="23" t="s">
        <v>20</v>
      </c>
      <c r="G128" s="40"/>
      <c r="H128" s="40">
        <v>0</v>
      </c>
      <c r="I128" s="39">
        <f t="shared" si="13"/>
        <v>0</v>
      </c>
      <c r="J128" s="63"/>
      <c r="K128" s="53">
        <v>2905.819</v>
      </c>
      <c r="L128" s="152">
        <v>2905.819</v>
      </c>
      <c r="M128" s="53">
        <v>2905.819</v>
      </c>
      <c r="N128" s="91">
        <f t="shared" si="14"/>
        <v>1</v>
      </c>
      <c r="O128" s="91">
        <f t="shared" si="15"/>
        <v>1</v>
      </c>
      <c r="P128" s="40"/>
      <c r="Q128" s="69"/>
      <c r="R128" s="68"/>
      <c r="S128" s="40"/>
      <c r="T128" s="72"/>
      <c r="U128" s="40"/>
      <c r="V128" s="75"/>
    </row>
    <row r="129" spans="1:22" ht="270" hidden="1" customHeight="1" x14ac:dyDescent="0.25">
      <c r="A129" s="21"/>
      <c r="B129" s="22" t="s">
        <v>61</v>
      </c>
      <c r="C129" s="23" t="s">
        <v>62</v>
      </c>
      <c r="D129" s="23" t="s">
        <v>63</v>
      </c>
      <c r="E129" s="23" t="s">
        <v>64</v>
      </c>
      <c r="F129" s="23" t="s">
        <v>20</v>
      </c>
      <c r="G129" s="40">
        <v>2071.7399999999998</v>
      </c>
      <c r="H129" s="40">
        <v>1894.1310000000001</v>
      </c>
      <c r="I129" s="39">
        <f t="shared" si="13"/>
        <v>0.91427061310782254</v>
      </c>
      <c r="J129" s="63"/>
      <c r="K129" s="53"/>
      <c r="L129" s="152">
        <v>0</v>
      </c>
      <c r="M129" s="53">
        <v>0</v>
      </c>
      <c r="N129" s="91">
        <f t="shared" si="14"/>
        <v>0</v>
      </c>
      <c r="O129" s="91">
        <f t="shared" si="15"/>
        <v>0</v>
      </c>
      <c r="P129" s="40"/>
      <c r="Q129" s="69"/>
      <c r="R129" s="68"/>
      <c r="S129" s="40"/>
      <c r="T129" s="72"/>
      <c r="U129" s="40"/>
      <c r="V129" s="75"/>
    </row>
    <row r="130" spans="1:22" ht="300" hidden="1" customHeight="1" x14ac:dyDescent="0.25">
      <c r="A130" s="21"/>
      <c r="B130" s="22" t="s">
        <v>232</v>
      </c>
      <c r="C130" s="23" t="s">
        <v>62</v>
      </c>
      <c r="D130" s="23" t="s">
        <v>233</v>
      </c>
      <c r="E130" s="23" t="s">
        <v>234</v>
      </c>
      <c r="F130" s="23" t="s">
        <v>20</v>
      </c>
      <c r="G130" s="40">
        <v>2000</v>
      </c>
      <c r="H130" s="40">
        <v>2000</v>
      </c>
      <c r="I130" s="39">
        <f t="shared" si="13"/>
        <v>1</v>
      </c>
      <c r="J130" s="63"/>
      <c r="K130" s="53">
        <v>2800</v>
      </c>
      <c r="L130" s="152">
        <v>2800</v>
      </c>
      <c r="M130" s="53">
        <v>2800</v>
      </c>
      <c r="N130" s="91">
        <f t="shared" si="14"/>
        <v>1</v>
      </c>
      <c r="O130" s="91">
        <f t="shared" si="15"/>
        <v>1</v>
      </c>
      <c r="P130" s="40"/>
      <c r="Q130" s="69"/>
      <c r="R130" s="68"/>
      <c r="S130" s="40"/>
      <c r="T130" s="72"/>
      <c r="U130" s="40"/>
      <c r="V130" s="75"/>
    </row>
    <row r="131" spans="1:22" ht="315" hidden="1" customHeight="1" x14ac:dyDescent="0.25">
      <c r="A131" s="21"/>
      <c r="B131" s="22" t="s">
        <v>235</v>
      </c>
      <c r="C131" s="23" t="s">
        <v>62</v>
      </c>
      <c r="D131" s="23" t="s">
        <v>233</v>
      </c>
      <c r="E131" s="23" t="s">
        <v>236</v>
      </c>
      <c r="F131" s="23" t="s">
        <v>20</v>
      </c>
      <c r="G131" s="40"/>
      <c r="H131" s="40">
        <v>0</v>
      </c>
      <c r="I131" s="39">
        <f t="shared" si="13"/>
        <v>0</v>
      </c>
      <c r="J131" s="63"/>
      <c r="K131" s="53"/>
      <c r="L131" s="152">
        <v>0</v>
      </c>
      <c r="M131" s="53">
        <v>0</v>
      </c>
      <c r="N131" s="91">
        <f t="shared" si="14"/>
        <v>0</v>
      </c>
      <c r="O131" s="91">
        <f t="shared" si="15"/>
        <v>0</v>
      </c>
      <c r="P131" s="40"/>
      <c r="Q131" s="69"/>
      <c r="R131" s="68"/>
      <c r="S131" s="40"/>
      <c r="T131" s="72"/>
      <c r="U131" s="40"/>
      <c r="V131" s="75"/>
    </row>
    <row r="132" spans="1:22" ht="285" hidden="1" customHeight="1" x14ac:dyDescent="0.25">
      <c r="A132" s="21"/>
      <c r="B132" s="22" t="s">
        <v>237</v>
      </c>
      <c r="C132" s="23" t="s">
        <v>66</v>
      </c>
      <c r="D132" s="23" t="s">
        <v>67</v>
      </c>
      <c r="E132" s="23" t="s">
        <v>238</v>
      </c>
      <c r="F132" s="23" t="s">
        <v>20</v>
      </c>
      <c r="G132" s="40"/>
      <c r="H132" s="40">
        <v>0</v>
      </c>
      <c r="I132" s="39">
        <f t="shared" si="13"/>
        <v>0</v>
      </c>
      <c r="J132" s="63"/>
      <c r="K132" s="53">
        <v>2278.5</v>
      </c>
      <c r="L132" s="152">
        <v>2278.5</v>
      </c>
      <c r="M132" s="53">
        <v>2278.5</v>
      </c>
      <c r="N132" s="91">
        <f t="shared" si="14"/>
        <v>1</v>
      </c>
      <c r="O132" s="91">
        <f t="shared" si="15"/>
        <v>1</v>
      </c>
      <c r="P132" s="40"/>
      <c r="Q132" s="69"/>
      <c r="R132" s="68"/>
      <c r="S132" s="40"/>
      <c r="T132" s="72"/>
      <c r="U132" s="40"/>
      <c r="V132" s="75"/>
    </row>
    <row r="133" spans="1:22" ht="270" hidden="1" customHeight="1" x14ac:dyDescent="0.25">
      <c r="A133" s="21"/>
      <c r="B133" s="22" t="s">
        <v>239</v>
      </c>
      <c r="C133" s="23" t="s">
        <v>66</v>
      </c>
      <c r="D133" s="23" t="s">
        <v>67</v>
      </c>
      <c r="E133" s="23" t="s">
        <v>240</v>
      </c>
      <c r="F133" s="23" t="s">
        <v>20</v>
      </c>
      <c r="G133" s="40"/>
      <c r="H133" s="40">
        <v>0</v>
      </c>
      <c r="I133" s="39">
        <f t="shared" si="13"/>
        <v>0</v>
      </c>
      <c r="J133" s="63"/>
      <c r="K133" s="53">
        <v>827.8</v>
      </c>
      <c r="L133" s="152">
        <v>827.8</v>
      </c>
      <c r="M133" s="53">
        <v>807.40571</v>
      </c>
      <c r="N133" s="91">
        <f t="shared" si="14"/>
        <v>0.97536326407344776</v>
      </c>
      <c r="O133" s="91">
        <f t="shared" si="15"/>
        <v>0.97536326407344776</v>
      </c>
      <c r="P133" s="40"/>
      <c r="Q133" s="69"/>
      <c r="R133" s="68"/>
      <c r="S133" s="40"/>
      <c r="T133" s="72"/>
      <c r="U133" s="40"/>
      <c r="V133" s="75"/>
    </row>
    <row r="134" spans="1:22" ht="285" hidden="1" customHeight="1" x14ac:dyDescent="0.25">
      <c r="A134" s="21"/>
      <c r="B134" s="22" t="s">
        <v>241</v>
      </c>
      <c r="C134" s="23" t="s">
        <v>66</v>
      </c>
      <c r="D134" s="23" t="s">
        <v>67</v>
      </c>
      <c r="E134" s="23" t="s">
        <v>242</v>
      </c>
      <c r="F134" s="23" t="s">
        <v>37</v>
      </c>
      <c r="G134" s="40">
        <v>9146.3688000000002</v>
      </c>
      <c r="H134" s="40">
        <v>9146.3688000000002</v>
      </c>
      <c r="I134" s="39">
        <f t="shared" si="13"/>
        <v>1</v>
      </c>
      <c r="J134" s="63"/>
      <c r="K134" s="53"/>
      <c r="L134" s="152">
        <v>0</v>
      </c>
      <c r="M134" s="53">
        <v>0</v>
      </c>
      <c r="N134" s="91">
        <f t="shared" si="14"/>
        <v>0</v>
      </c>
      <c r="O134" s="91">
        <f t="shared" si="15"/>
        <v>0</v>
      </c>
      <c r="P134" s="40"/>
      <c r="Q134" s="69"/>
      <c r="R134" s="68"/>
      <c r="S134" s="40"/>
      <c r="T134" s="72"/>
      <c r="U134" s="40"/>
      <c r="V134" s="75"/>
    </row>
    <row r="135" spans="1:22" ht="210" hidden="1" customHeight="1" x14ac:dyDescent="0.25">
      <c r="A135" s="21"/>
      <c r="B135" s="22" t="s">
        <v>69</v>
      </c>
      <c r="C135" s="23" t="s">
        <v>66</v>
      </c>
      <c r="D135" s="23" t="s">
        <v>70</v>
      </c>
      <c r="E135" s="23" t="s">
        <v>71</v>
      </c>
      <c r="F135" s="23" t="s">
        <v>20</v>
      </c>
      <c r="G135" s="40">
        <v>669.76</v>
      </c>
      <c r="H135" s="40">
        <v>669.76</v>
      </c>
      <c r="I135" s="39">
        <f t="shared" si="13"/>
        <v>1</v>
      </c>
      <c r="J135" s="63"/>
      <c r="K135" s="53">
        <v>930.74936000000002</v>
      </c>
      <c r="L135" s="152">
        <v>930.74936000000002</v>
      </c>
      <c r="M135" s="53">
        <v>930.74936000000002</v>
      </c>
      <c r="N135" s="91">
        <f t="shared" si="14"/>
        <v>1</v>
      </c>
      <c r="O135" s="91">
        <f t="shared" si="15"/>
        <v>1</v>
      </c>
      <c r="P135" s="40"/>
      <c r="Q135" s="69"/>
      <c r="R135" s="68"/>
      <c r="S135" s="40"/>
      <c r="T135" s="72"/>
      <c r="U135" s="40"/>
      <c r="V135" s="75"/>
    </row>
    <row r="136" spans="1:22" ht="255" hidden="1" customHeight="1" x14ac:dyDescent="0.25">
      <c r="A136" s="21"/>
      <c r="B136" s="22" t="s">
        <v>243</v>
      </c>
      <c r="C136" s="23" t="s">
        <v>244</v>
      </c>
      <c r="D136" s="23" t="s">
        <v>57</v>
      </c>
      <c r="E136" s="23" t="s">
        <v>245</v>
      </c>
      <c r="F136" s="23" t="s">
        <v>20</v>
      </c>
      <c r="G136" s="40">
        <v>4978</v>
      </c>
      <c r="H136" s="40">
        <v>4978</v>
      </c>
      <c r="I136" s="39">
        <f t="shared" si="13"/>
        <v>1</v>
      </c>
      <c r="J136" s="63"/>
      <c r="K136" s="53">
        <v>2981.2480300000002</v>
      </c>
      <c r="L136" s="152">
        <v>2981.2480300000002</v>
      </c>
      <c r="M136" s="53">
        <v>2738.6748899999998</v>
      </c>
      <c r="N136" s="91">
        <f t="shared" si="14"/>
        <v>0.91863369382251625</v>
      </c>
      <c r="O136" s="91">
        <f t="shared" si="15"/>
        <v>0.91863369382251625</v>
      </c>
      <c r="P136" s="40"/>
      <c r="Q136" s="69"/>
      <c r="R136" s="68"/>
      <c r="S136" s="40"/>
      <c r="T136" s="72"/>
      <c r="U136" s="40"/>
      <c r="V136" s="75"/>
    </row>
    <row r="137" spans="1:22" ht="315" hidden="1" customHeight="1" x14ac:dyDescent="0.25">
      <c r="A137" s="21"/>
      <c r="B137" s="22" t="s">
        <v>246</v>
      </c>
      <c r="C137" s="23" t="s">
        <v>247</v>
      </c>
      <c r="D137" s="23" t="s">
        <v>63</v>
      </c>
      <c r="E137" s="23" t="s">
        <v>248</v>
      </c>
      <c r="F137" s="23" t="s">
        <v>20</v>
      </c>
      <c r="G137" s="40"/>
      <c r="H137" s="40">
        <v>0</v>
      </c>
      <c r="I137" s="39">
        <f t="shared" si="13"/>
        <v>0</v>
      </c>
      <c r="J137" s="63"/>
      <c r="K137" s="53">
        <v>5000</v>
      </c>
      <c r="L137" s="152">
        <v>5000</v>
      </c>
      <c r="M137" s="53">
        <v>4312.1019999999999</v>
      </c>
      <c r="N137" s="91">
        <f t="shared" si="14"/>
        <v>0.86242039999999998</v>
      </c>
      <c r="O137" s="91">
        <f t="shared" si="15"/>
        <v>0.86242039999999998</v>
      </c>
      <c r="P137" s="40"/>
      <c r="Q137" s="69"/>
      <c r="R137" s="68"/>
      <c r="S137" s="40"/>
      <c r="T137" s="72"/>
      <c r="U137" s="40"/>
      <c r="V137" s="75"/>
    </row>
    <row r="138" spans="1:22" ht="330" hidden="1" customHeight="1" x14ac:dyDescent="0.25">
      <c r="A138" s="21"/>
      <c r="B138" s="22" t="s">
        <v>180</v>
      </c>
      <c r="C138" s="23" t="s">
        <v>247</v>
      </c>
      <c r="D138" s="23" t="s">
        <v>63</v>
      </c>
      <c r="E138" s="23" t="s">
        <v>182</v>
      </c>
      <c r="F138" s="23" t="s">
        <v>20</v>
      </c>
      <c r="G138" s="40"/>
      <c r="H138" s="40">
        <v>0</v>
      </c>
      <c r="I138" s="39">
        <f t="shared" si="13"/>
        <v>0</v>
      </c>
      <c r="J138" s="63"/>
      <c r="K138" s="53">
        <v>350</v>
      </c>
      <c r="L138" s="152">
        <v>350</v>
      </c>
      <c r="M138" s="53">
        <v>350</v>
      </c>
      <c r="N138" s="91">
        <f t="shared" si="14"/>
        <v>1</v>
      </c>
      <c r="O138" s="91">
        <f t="shared" si="15"/>
        <v>1</v>
      </c>
      <c r="P138" s="40"/>
      <c r="Q138" s="69"/>
      <c r="R138" s="68"/>
      <c r="S138" s="40"/>
      <c r="T138" s="72"/>
      <c r="U138" s="40"/>
      <c r="V138" s="75"/>
    </row>
    <row r="139" spans="1:22" ht="270" hidden="1" customHeight="1" x14ac:dyDescent="0.25">
      <c r="A139" s="21"/>
      <c r="B139" s="22" t="s">
        <v>249</v>
      </c>
      <c r="C139" s="23" t="s">
        <v>73</v>
      </c>
      <c r="D139" s="23" t="s">
        <v>57</v>
      </c>
      <c r="E139" s="23" t="s">
        <v>250</v>
      </c>
      <c r="F139" s="23" t="s">
        <v>20</v>
      </c>
      <c r="G139" s="40">
        <v>3406.5425799999998</v>
      </c>
      <c r="H139" s="40">
        <v>3406.5425799999998</v>
      </c>
      <c r="I139" s="39">
        <f t="shared" si="13"/>
        <v>1</v>
      </c>
      <c r="J139" s="63"/>
      <c r="K139" s="53">
        <v>4940</v>
      </c>
      <c r="L139" s="152">
        <v>4940</v>
      </c>
      <c r="M139" s="53">
        <v>1287.6199999999999</v>
      </c>
      <c r="N139" s="91">
        <f t="shared" si="14"/>
        <v>0.26065182186234814</v>
      </c>
      <c r="O139" s="91">
        <f t="shared" si="15"/>
        <v>0.26065182186234814</v>
      </c>
      <c r="P139" s="40"/>
      <c r="Q139" s="69"/>
      <c r="R139" s="68"/>
      <c r="S139" s="40"/>
      <c r="T139" s="72"/>
      <c r="U139" s="40"/>
      <c r="V139" s="75"/>
    </row>
    <row r="140" spans="1:22" ht="225" hidden="1" customHeight="1" x14ac:dyDescent="0.25">
      <c r="A140" s="21"/>
      <c r="B140" s="22" t="s">
        <v>72</v>
      </c>
      <c r="C140" s="23" t="s">
        <v>73</v>
      </c>
      <c r="D140" s="23" t="s">
        <v>57</v>
      </c>
      <c r="E140" s="23" t="s">
        <v>74</v>
      </c>
      <c r="F140" s="23" t="s">
        <v>20</v>
      </c>
      <c r="G140" s="40"/>
      <c r="H140" s="40">
        <v>0</v>
      </c>
      <c r="I140" s="39">
        <f t="shared" si="13"/>
        <v>0</v>
      </c>
      <c r="J140" s="63"/>
      <c r="K140" s="53">
        <v>263.15789999999998</v>
      </c>
      <c r="L140" s="152">
        <v>263.15789999999998</v>
      </c>
      <c r="M140" s="53">
        <v>263.15789999999998</v>
      </c>
      <c r="N140" s="91">
        <f t="shared" si="14"/>
        <v>1</v>
      </c>
      <c r="O140" s="91">
        <f t="shared" si="15"/>
        <v>1</v>
      </c>
      <c r="P140" s="40"/>
      <c r="Q140" s="69"/>
      <c r="R140" s="68"/>
      <c r="S140" s="40"/>
      <c r="T140" s="72"/>
      <c r="U140" s="40"/>
      <c r="V140" s="75"/>
    </row>
    <row r="141" spans="1:22" ht="150" hidden="1" customHeight="1" x14ac:dyDescent="0.25">
      <c r="A141" s="21"/>
      <c r="B141" s="22" t="s">
        <v>251</v>
      </c>
      <c r="C141" s="23" t="s">
        <v>252</v>
      </c>
      <c r="D141" s="23" t="s">
        <v>253</v>
      </c>
      <c r="E141" s="23" t="s">
        <v>254</v>
      </c>
      <c r="F141" s="23" t="s">
        <v>37</v>
      </c>
      <c r="G141" s="40">
        <v>26927.464400000001</v>
      </c>
      <c r="H141" s="40">
        <v>18005.210149999999</v>
      </c>
      <c r="I141" s="39">
        <f t="shared" si="13"/>
        <v>0.66865598195721687</v>
      </c>
      <c r="J141" s="63"/>
      <c r="K141" s="53"/>
      <c r="L141" s="152">
        <v>0</v>
      </c>
      <c r="M141" s="53">
        <v>0</v>
      </c>
      <c r="N141" s="91">
        <f t="shared" si="14"/>
        <v>0</v>
      </c>
      <c r="O141" s="91">
        <f t="shared" si="15"/>
        <v>0</v>
      </c>
      <c r="P141" s="40"/>
      <c r="Q141" s="69"/>
      <c r="R141" s="68"/>
      <c r="S141" s="40"/>
      <c r="T141" s="72"/>
      <c r="U141" s="40"/>
      <c r="V141" s="75"/>
    </row>
    <row r="142" spans="1:22" ht="240" hidden="1" customHeight="1" x14ac:dyDescent="0.25">
      <c r="A142" s="21"/>
      <c r="B142" s="22" t="s">
        <v>255</v>
      </c>
      <c r="C142" s="23" t="s">
        <v>252</v>
      </c>
      <c r="D142" s="23" t="s">
        <v>253</v>
      </c>
      <c r="E142" s="23" t="s">
        <v>256</v>
      </c>
      <c r="F142" s="23" t="s">
        <v>20</v>
      </c>
      <c r="G142" s="40">
        <v>7603.7790000000005</v>
      </c>
      <c r="H142" s="40">
        <v>4454.63429</v>
      </c>
      <c r="I142" s="39">
        <f t="shared" si="13"/>
        <v>0.58584478717753363</v>
      </c>
      <c r="J142" s="63"/>
      <c r="K142" s="53"/>
      <c r="L142" s="152">
        <v>0</v>
      </c>
      <c r="M142" s="53">
        <v>0</v>
      </c>
      <c r="N142" s="91">
        <f t="shared" si="14"/>
        <v>0</v>
      </c>
      <c r="O142" s="91">
        <f t="shared" si="15"/>
        <v>0</v>
      </c>
      <c r="P142" s="40"/>
      <c r="Q142" s="69"/>
      <c r="R142" s="68"/>
      <c r="S142" s="40"/>
      <c r="T142" s="72"/>
      <c r="U142" s="40"/>
      <c r="V142" s="75"/>
    </row>
    <row r="143" spans="1:22" ht="225" hidden="1" customHeight="1" x14ac:dyDescent="0.25">
      <c r="A143" s="21"/>
      <c r="B143" s="22" t="s">
        <v>257</v>
      </c>
      <c r="C143" s="23" t="s">
        <v>252</v>
      </c>
      <c r="D143" s="23" t="s">
        <v>253</v>
      </c>
      <c r="E143" s="23" t="s">
        <v>258</v>
      </c>
      <c r="F143" s="23" t="s">
        <v>37</v>
      </c>
      <c r="G143" s="40"/>
      <c r="H143" s="40">
        <v>0</v>
      </c>
      <c r="I143" s="39">
        <f t="shared" si="13"/>
        <v>0</v>
      </c>
      <c r="J143" s="63"/>
      <c r="K143" s="53">
        <v>61000</v>
      </c>
      <c r="L143" s="152">
        <v>61000</v>
      </c>
      <c r="M143" s="53">
        <v>33474.164870000001</v>
      </c>
      <c r="N143" s="91">
        <f t="shared" si="14"/>
        <v>0.548756801147541</v>
      </c>
      <c r="O143" s="91">
        <f t="shared" si="15"/>
        <v>0.548756801147541</v>
      </c>
      <c r="P143" s="40"/>
      <c r="Q143" s="69"/>
      <c r="R143" s="68"/>
      <c r="S143" s="40"/>
      <c r="T143" s="72"/>
      <c r="U143" s="40"/>
      <c r="V143" s="75"/>
    </row>
    <row r="144" spans="1:22" ht="315" hidden="1" customHeight="1" x14ac:dyDescent="0.25">
      <c r="A144" s="21"/>
      <c r="B144" s="22" t="s">
        <v>259</v>
      </c>
      <c r="C144" s="23" t="s">
        <v>252</v>
      </c>
      <c r="D144" s="23" t="s">
        <v>253</v>
      </c>
      <c r="E144" s="23" t="s">
        <v>260</v>
      </c>
      <c r="F144" s="23" t="s">
        <v>20</v>
      </c>
      <c r="G144" s="40"/>
      <c r="H144" s="40">
        <v>0</v>
      </c>
      <c r="I144" s="39">
        <f t="shared" si="13"/>
        <v>0</v>
      </c>
      <c r="J144" s="63"/>
      <c r="K144" s="53">
        <v>14770.413</v>
      </c>
      <c r="L144" s="152">
        <v>14770.413</v>
      </c>
      <c r="M144" s="53">
        <v>3877.5975600000002</v>
      </c>
      <c r="N144" s="91">
        <f t="shared" si="14"/>
        <v>0.26252465384684909</v>
      </c>
      <c r="O144" s="91">
        <f t="shared" si="15"/>
        <v>0.26252465384684909</v>
      </c>
      <c r="P144" s="40"/>
      <c r="Q144" s="69"/>
      <c r="R144" s="68"/>
      <c r="S144" s="40"/>
      <c r="T144" s="72"/>
      <c r="U144" s="40"/>
      <c r="V144" s="75"/>
    </row>
    <row r="145" spans="1:22" ht="15" hidden="1" customHeight="1" x14ac:dyDescent="0.25">
      <c r="A145" s="21"/>
      <c r="B145" s="22" t="s">
        <v>505</v>
      </c>
      <c r="C145" s="23"/>
      <c r="D145" s="23"/>
      <c r="E145" s="23"/>
      <c r="F145" s="23"/>
      <c r="G145" s="38">
        <v>294802.62131000002</v>
      </c>
      <c r="H145" s="38">
        <v>294802.62131000002</v>
      </c>
      <c r="I145" s="39">
        <f t="shared" si="13"/>
        <v>1</v>
      </c>
      <c r="J145" s="62">
        <v>569565.37300000002</v>
      </c>
      <c r="K145" s="52">
        <v>569565.37300000002</v>
      </c>
      <c r="L145" s="150">
        <v>569565.37300000002</v>
      </c>
      <c r="M145" s="52">
        <v>279222.78960000002</v>
      </c>
      <c r="N145" s="91">
        <f t="shared" si="14"/>
        <v>0.49023835162114043</v>
      </c>
      <c r="O145" s="91">
        <f t="shared" si="15"/>
        <v>0.49023835162114043</v>
      </c>
      <c r="P145" s="38"/>
      <c r="Q145" s="68"/>
      <c r="R145" s="68"/>
      <c r="S145" s="38"/>
      <c r="T145" s="71"/>
      <c r="U145" s="38"/>
      <c r="V145" s="74"/>
    </row>
    <row r="146" spans="1:22" s="10" customFormat="1" ht="15" hidden="1" customHeight="1" x14ac:dyDescent="0.25">
      <c r="A146" s="7"/>
      <c r="B146" s="2" t="s">
        <v>15</v>
      </c>
      <c r="C146" s="17"/>
      <c r="D146" s="18"/>
      <c r="E146" s="18"/>
      <c r="F146" s="18"/>
      <c r="G146" s="37">
        <f>IF(G7=0,0,G145/G7)</f>
        <v>3.6828118006834498E-2</v>
      </c>
      <c r="H146" s="37">
        <f>IF(H7=0,0,H145/H7)</f>
        <v>3.8660122023006928E-2</v>
      </c>
      <c r="I146" s="37"/>
      <c r="J146" s="60">
        <f>IF(J7=0,0,J145/J7)</f>
        <v>9.1832934611314032E-2</v>
      </c>
      <c r="K146" s="51">
        <f>IF(K7=0,0,K145/K7)</f>
        <v>7.5346296612193608E-2</v>
      </c>
      <c r="L146" s="151">
        <f>IF(L7=0,0,L145/L7)</f>
        <v>6.9490782169352769E-2</v>
      </c>
      <c r="M146" s="51">
        <f>IF(M7=0,0,M145/M7)</f>
        <v>5.8110709389564155E-2</v>
      </c>
      <c r="N146" s="60"/>
      <c r="O146" s="60"/>
      <c r="P146" s="37"/>
      <c r="Q146" s="67"/>
      <c r="R146" s="67"/>
      <c r="S146" s="37"/>
      <c r="T146" s="70"/>
      <c r="U146" s="37"/>
      <c r="V146" s="73"/>
    </row>
    <row r="147" spans="1:22" ht="409.5" hidden="1" customHeight="1" x14ac:dyDescent="0.25">
      <c r="A147" s="21"/>
      <c r="B147" s="22" t="s">
        <v>219</v>
      </c>
      <c r="C147" s="23" t="s">
        <v>59</v>
      </c>
      <c r="D147" s="23" t="s">
        <v>220</v>
      </c>
      <c r="E147" s="23" t="s">
        <v>221</v>
      </c>
      <c r="F147" s="23" t="s">
        <v>20</v>
      </c>
      <c r="G147" s="40">
        <v>21992.152999999998</v>
      </c>
      <c r="H147" s="40">
        <v>21992.152999999998</v>
      </c>
      <c r="I147" s="39">
        <f>IF(OR(H147="",G147=0),0,H147/G147)</f>
        <v>1</v>
      </c>
      <c r="J147" s="63"/>
      <c r="K147" s="53">
        <v>0</v>
      </c>
      <c r="L147" s="152">
        <v>0</v>
      </c>
      <c r="M147" s="53">
        <v>0</v>
      </c>
      <c r="N147" s="91">
        <f>IF(OR(M147="",K147=0),0,M147/K147)</f>
        <v>0</v>
      </c>
      <c r="O147" s="91">
        <f>IF(OR(M147="",L147=0),0,M147/L147)</f>
        <v>0</v>
      </c>
      <c r="P147" s="40"/>
      <c r="Q147" s="69"/>
      <c r="R147" s="68"/>
      <c r="S147" s="40"/>
      <c r="T147" s="72"/>
      <c r="U147" s="40"/>
      <c r="V147" s="75"/>
    </row>
    <row r="148" spans="1:22" ht="210" hidden="1" customHeight="1" x14ac:dyDescent="0.25">
      <c r="A148" s="21"/>
      <c r="B148" s="22" t="s">
        <v>222</v>
      </c>
      <c r="C148" s="23" t="s">
        <v>59</v>
      </c>
      <c r="D148" s="23" t="s">
        <v>220</v>
      </c>
      <c r="E148" s="23" t="s">
        <v>223</v>
      </c>
      <c r="F148" s="23" t="s">
        <v>37</v>
      </c>
      <c r="G148" s="40">
        <v>0</v>
      </c>
      <c r="H148" s="40">
        <v>0</v>
      </c>
      <c r="I148" s="39">
        <f>IF(OR(H148="",G148=0),0,H148/G148)</f>
        <v>0</v>
      </c>
      <c r="J148" s="63"/>
      <c r="K148" s="53">
        <v>154805.37299999999</v>
      </c>
      <c r="L148" s="152">
        <v>154805.37299999999</v>
      </c>
      <c r="M148" s="53">
        <v>35152.323109999998</v>
      </c>
      <c r="N148" s="91">
        <f>IF(OR(M148="",K148=0),0,M148/K148)</f>
        <v>0.227074309042232</v>
      </c>
      <c r="O148" s="91">
        <f>IF(OR(M148="",L148=0),0,M148/L148)</f>
        <v>0.227074309042232</v>
      </c>
      <c r="P148" s="40"/>
      <c r="Q148" s="69"/>
      <c r="R148" s="68"/>
      <c r="S148" s="40"/>
      <c r="T148" s="72"/>
      <c r="U148" s="40"/>
      <c r="V148" s="75"/>
    </row>
    <row r="149" spans="1:22" ht="255" hidden="1" customHeight="1" x14ac:dyDescent="0.25">
      <c r="A149" s="21"/>
      <c r="B149" s="22" t="s">
        <v>224</v>
      </c>
      <c r="C149" s="23" t="s">
        <v>59</v>
      </c>
      <c r="D149" s="23" t="s">
        <v>220</v>
      </c>
      <c r="E149" s="23" t="s">
        <v>225</v>
      </c>
      <c r="F149" s="23" t="s">
        <v>20</v>
      </c>
      <c r="G149" s="40">
        <v>0</v>
      </c>
      <c r="H149" s="40">
        <v>0</v>
      </c>
      <c r="I149" s="39">
        <f>IF(OR(H149="",G149=0),0,H149/G149)</f>
        <v>0</v>
      </c>
      <c r="J149" s="63"/>
      <c r="K149" s="53">
        <v>5760</v>
      </c>
      <c r="L149" s="152">
        <v>5760</v>
      </c>
      <c r="M149" s="53">
        <v>3065.9349999999999</v>
      </c>
      <c r="N149" s="91">
        <f>IF(OR(M149="",K149=0),0,M149/K149)</f>
        <v>0.53228038194444438</v>
      </c>
      <c r="O149" s="91">
        <f>IF(OR(M149="",L149=0),0,M149/L149)</f>
        <v>0.53228038194444438</v>
      </c>
      <c r="P149" s="40"/>
      <c r="Q149" s="69"/>
      <c r="R149" s="68"/>
      <c r="S149" s="40"/>
      <c r="T149" s="72"/>
      <c r="U149" s="40"/>
      <c r="V149" s="75"/>
    </row>
    <row r="150" spans="1:22" ht="150" hidden="1" customHeight="1" x14ac:dyDescent="0.25">
      <c r="A150" s="21"/>
      <c r="B150" s="22" t="s">
        <v>226</v>
      </c>
      <c r="C150" s="23" t="s">
        <v>59</v>
      </c>
      <c r="D150" s="23" t="s">
        <v>220</v>
      </c>
      <c r="E150" s="23" t="s">
        <v>227</v>
      </c>
      <c r="F150" s="23" t="s">
        <v>37</v>
      </c>
      <c r="G150" s="40">
        <v>272810.46831000003</v>
      </c>
      <c r="H150" s="40">
        <v>272810.46831000003</v>
      </c>
      <c r="I150" s="39">
        <f>IF(OR(H150="",G150=0),0,H150/G150)</f>
        <v>1</v>
      </c>
      <c r="J150" s="63"/>
      <c r="K150" s="53">
        <v>0</v>
      </c>
      <c r="L150" s="152">
        <v>0</v>
      </c>
      <c r="M150" s="53">
        <v>0</v>
      </c>
      <c r="N150" s="91">
        <f>IF(OR(M150="",K150=0),0,M150/K150)</f>
        <v>0</v>
      </c>
      <c r="O150" s="91">
        <f>IF(OR(M150="",L150=0),0,M150/L150)</f>
        <v>0</v>
      </c>
      <c r="P150" s="40"/>
      <c r="Q150" s="69"/>
      <c r="R150" s="68"/>
      <c r="S150" s="40"/>
      <c r="T150" s="72"/>
      <c r="U150" s="40"/>
      <c r="V150" s="75"/>
    </row>
    <row r="151" spans="1:22" ht="345" hidden="1" customHeight="1" x14ac:dyDescent="0.25">
      <c r="A151" s="21"/>
      <c r="B151" s="22" t="s">
        <v>228</v>
      </c>
      <c r="C151" s="23" t="s">
        <v>59</v>
      </c>
      <c r="D151" s="23" t="s">
        <v>220</v>
      </c>
      <c r="E151" s="23" t="s">
        <v>229</v>
      </c>
      <c r="F151" s="23" t="s">
        <v>20</v>
      </c>
      <c r="G151" s="40">
        <v>0</v>
      </c>
      <c r="H151" s="40">
        <v>0</v>
      </c>
      <c r="I151" s="39">
        <f>IF(OR(H151="",G151=0),0,H151/G151)</f>
        <v>0</v>
      </c>
      <c r="J151" s="63"/>
      <c r="K151" s="53">
        <v>409000</v>
      </c>
      <c r="L151" s="152">
        <v>409000</v>
      </c>
      <c r="M151" s="53">
        <v>241004.53148999999</v>
      </c>
      <c r="N151" s="91">
        <f>IF(OR(M151="",K151=0),0,M151/K151)</f>
        <v>0.58925313322738382</v>
      </c>
      <c r="O151" s="91">
        <f>IF(OR(M151="",L151=0),0,M151/L151)</f>
        <v>0.58925313322738382</v>
      </c>
      <c r="P151" s="40"/>
      <c r="Q151" s="69"/>
      <c r="R151" s="68"/>
      <c r="S151" s="40"/>
      <c r="T151" s="72"/>
      <c r="U151" s="40"/>
      <c r="V151" s="75"/>
    </row>
    <row r="152" spans="1:22" ht="15" hidden="1" customHeight="1" x14ac:dyDescent="0.25">
      <c r="A152" s="1"/>
      <c r="B152" s="2" t="s">
        <v>15</v>
      </c>
      <c r="C152" s="24"/>
      <c r="D152" s="25"/>
      <c r="E152" s="25"/>
      <c r="F152" s="25"/>
      <c r="G152" s="37" t="e">
        <f>IF(G7=0,0,#REF!/G7)</f>
        <v>#REF!</v>
      </c>
      <c r="H152" s="37" t="e">
        <f>IF(H7=0,0,#REF!/H7)</f>
        <v>#REF!</v>
      </c>
      <c r="I152" s="37"/>
      <c r="J152" s="64"/>
      <c r="K152" s="51" t="e">
        <f>IF(K7=0,0,#REF!/K7)</f>
        <v>#REF!</v>
      </c>
      <c r="L152" s="151" t="e">
        <f>IF(L7=0,0,#REF!/L7)</f>
        <v>#REF!</v>
      </c>
      <c r="M152" s="51" t="e">
        <f>IF(M7=0,0,#REF!/M7)</f>
        <v>#REF!</v>
      </c>
      <c r="N152" s="60"/>
      <c r="O152" s="60"/>
      <c r="P152" s="37"/>
      <c r="Q152" s="67"/>
      <c r="R152" s="68"/>
      <c r="S152" s="37"/>
      <c r="T152" s="70"/>
      <c r="U152" s="37"/>
      <c r="V152" s="73"/>
    </row>
    <row r="153" spans="1:22" s="44" customFormat="1" ht="31.5" customHeight="1" x14ac:dyDescent="0.25">
      <c r="A153" s="163"/>
      <c r="B153" s="166" t="s">
        <v>279</v>
      </c>
      <c r="C153" s="164"/>
      <c r="D153" s="165"/>
      <c r="E153" s="165"/>
      <c r="F153" s="165"/>
      <c r="G153" s="38"/>
      <c r="H153" s="38"/>
      <c r="I153" s="38"/>
      <c r="J153" s="89"/>
      <c r="K153" s="38"/>
      <c r="L153" s="38"/>
      <c r="M153" s="38"/>
      <c r="N153" s="89"/>
      <c r="O153" s="89"/>
      <c r="P153" s="38">
        <v>11600.8</v>
      </c>
      <c r="Q153" s="38"/>
      <c r="R153" s="38"/>
      <c r="S153" s="38"/>
      <c r="T153" s="38"/>
      <c r="U153" s="38"/>
      <c r="V153" s="38"/>
    </row>
    <row r="154" spans="1:22" ht="15" customHeight="1" x14ac:dyDescent="0.25">
      <c r="A154" s="1"/>
      <c r="B154" s="2" t="s">
        <v>15</v>
      </c>
      <c r="C154" s="24"/>
      <c r="D154" s="25"/>
      <c r="E154" s="25"/>
      <c r="F154" s="25"/>
      <c r="G154" s="37"/>
      <c r="H154" s="37"/>
      <c r="I154" s="37"/>
      <c r="J154" s="64"/>
      <c r="K154" s="51"/>
      <c r="L154" s="151"/>
      <c r="M154" s="51"/>
      <c r="N154" s="60"/>
      <c r="O154" s="60"/>
      <c r="P154" s="79"/>
      <c r="Q154" s="92"/>
      <c r="R154" s="84"/>
      <c r="S154" s="79"/>
      <c r="T154" s="93"/>
      <c r="U154" s="79"/>
      <c r="V154" s="94"/>
    </row>
    <row r="155" spans="1:22" s="9" customFormat="1" ht="15.75" x14ac:dyDescent="0.25">
      <c r="A155" s="14" t="s">
        <v>261</v>
      </c>
      <c r="B155" s="15" t="s">
        <v>262</v>
      </c>
      <c r="C155" s="16"/>
      <c r="D155" s="16"/>
      <c r="E155" s="16"/>
      <c r="F155" s="16"/>
      <c r="G155" s="35">
        <f>G156+G167</f>
        <v>1479733.2999999998</v>
      </c>
      <c r="H155" s="35">
        <f>H156+H167</f>
        <v>1342134.5999999999</v>
      </c>
      <c r="I155" s="36">
        <f>IF(OR(H155="",G155=0),0,H155/G155)</f>
        <v>0.90701114856305531</v>
      </c>
      <c r="J155" s="59">
        <v>1037869</v>
      </c>
      <c r="K155" s="50">
        <f>K156+K167+K233</f>
        <v>975824</v>
      </c>
      <c r="L155" s="149">
        <f>L156+L167+L233</f>
        <v>1455987.3</v>
      </c>
      <c r="M155" s="149">
        <f>M156+M167+M233</f>
        <v>447595.50000000006</v>
      </c>
      <c r="N155" s="82">
        <f>IF(OR(M155="",K155=0),0,M155/K155)</f>
        <v>0.45868466034858751</v>
      </c>
      <c r="O155" s="82">
        <f>IF(OR(M155="",L155=0),0,M155/L155)</f>
        <v>0.30741717321298068</v>
      </c>
      <c r="P155" s="149">
        <f>P156+P167+P233</f>
        <v>1036221.8</v>
      </c>
      <c r="Q155" s="149">
        <f t="shared" ref="Q155:V155" si="16">Q156+Q167+Q233</f>
        <v>0</v>
      </c>
      <c r="R155" s="149">
        <f t="shared" si="16"/>
        <v>0</v>
      </c>
      <c r="S155" s="149">
        <f t="shared" si="16"/>
        <v>656345.9</v>
      </c>
      <c r="T155" s="149">
        <f t="shared" si="16"/>
        <v>0</v>
      </c>
      <c r="U155" s="149">
        <f t="shared" si="16"/>
        <v>221146.90000000002</v>
      </c>
      <c r="V155" s="149">
        <f t="shared" si="16"/>
        <v>0</v>
      </c>
    </row>
    <row r="156" spans="1:22" s="44" customFormat="1" x14ac:dyDescent="0.25">
      <c r="A156" s="159"/>
      <c r="B156" s="160" t="s">
        <v>14</v>
      </c>
      <c r="C156" s="161"/>
      <c r="D156" s="161"/>
      <c r="E156" s="161"/>
      <c r="F156" s="161"/>
      <c r="G156" s="38">
        <v>34785.4</v>
      </c>
      <c r="H156" s="38">
        <v>34779.199999999997</v>
      </c>
      <c r="I156" s="39">
        <f>IF(OR(H156="",G156=0),0,H156/G156)</f>
        <v>0.99982176430341452</v>
      </c>
      <c r="J156" s="162">
        <v>0</v>
      </c>
      <c r="K156" s="38">
        <f>75334.5</f>
        <v>75334.5</v>
      </c>
      <c r="L156" s="38">
        <v>84273.8</v>
      </c>
      <c r="M156" s="38">
        <v>45965.9</v>
      </c>
      <c r="N156" s="90">
        <f>IF(OR(M156="",K156=0),0,M156/K156)</f>
        <v>0.61015736481957139</v>
      </c>
      <c r="O156" s="90">
        <f>IF(OR(M156="",L156=0),0,M156/L156)</f>
        <v>0.54543523609947575</v>
      </c>
      <c r="P156" s="38">
        <v>4657.3</v>
      </c>
      <c r="Q156" s="89"/>
      <c r="R156" s="89"/>
      <c r="S156" s="38">
        <v>4510.2</v>
      </c>
      <c r="T156" s="89"/>
      <c r="U156" s="38">
        <v>4504.7</v>
      </c>
      <c r="V156" s="89"/>
    </row>
    <row r="157" spans="1:22" s="10" customFormat="1" x14ac:dyDescent="0.25">
      <c r="A157" s="7"/>
      <c r="B157" s="2" t="s">
        <v>15</v>
      </c>
      <c r="C157" s="17"/>
      <c r="D157" s="18"/>
      <c r="E157" s="18"/>
      <c r="F157" s="18"/>
      <c r="G157" s="37">
        <f>IF(G7=0,0,G156/G7)</f>
        <v>4.3455543591243003E-3</v>
      </c>
      <c r="H157" s="37">
        <f>IF(H7=0,0,H156/H7)</f>
        <v>4.5609096346829305E-3</v>
      </c>
      <c r="I157" s="37"/>
      <c r="J157" s="64">
        <v>0</v>
      </c>
      <c r="K157" s="6">
        <f>IF(K7=0,0,K156/K7)</f>
        <v>9.9658017344591964E-3</v>
      </c>
      <c r="L157" s="151">
        <f>IF(L7=0,0,L156/L7)</f>
        <v>1.0281966839974312E-2</v>
      </c>
      <c r="M157" s="51">
        <f>IF(M7=0,0,M156/M7)</f>
        <v>9.5662358382575478E-3</v>
      </c>
      <c r="N157" s="60"/>
      <c r="O157" s="60"/>
      <c r="P157" s="37"/>
      <c r="Q157" s="92"/>
      <c r="R157" s="92"/>
      <c r="S157" s="37"/>
      <c r="T157" s="93"/>
      <c r="U157" s="37"/>
      <c r="V157" s="94"/>
    </row>
    <row r="158" spans="1:22" ht="210" hidden="1" customHeight="1" x14ac:dyDescent="0.25">
      <c r="A158" s="21"/>
      <c r="B158" s="22" t="s">
        <v>23</v>
      </c>
      <c r="C158" s="23" t="s">
        <v>24</v>
      </c>
      <c r="D158" s="23" t="s">
        <v>25</v>
      </c>
      <c r="E158" s="23" t="s">
        <v>26</v>
      </c>
      <c r="F158" s="23" t="s">
        <v>20</v>
      </c>
      <c r="G158" s="40">
        <v>14994.818499999999</v>
      </c>
      <c r="H158" s="40">
        <v>14994.818499999999</v>
      </c>
      <c r="I158" s="39">
        <f t="shared" ref="I158:I167" si="17">IF(OR(H158="",G158=0),0,H158/G158)</f>
        <v>1</v>
      </c>
      <c r="J158" s="63"/>
      <c r="K158" s="53"/>
      <c r="L158" s="152">
        <v>0</v>
      </c>
      <c r="M158" s="53">
        <v>0</v>
      </c>
      <c r="N158" s="91">
        <f t="shared" ref="N158:N167" si="18">IF(OR(M158="",K158=0),0,M158/K158)</f>
        <v>0</v>
      </c>
      <c r="O158" s="91">
        <f t="shared" ref="O158:O167" si="19">IF(OR(M158="",L158=0),0,M158/L158)</f>
        <v>0</v>
      </c>
      <c r="P158" s="40"/>
      <c r="Q158" s="117"/>
      <c r="R158" s="84"/>
      <c r="S158" s="40"/>
      <c r="T158" s="118"/>
      <c r="U158" s="40"/>
      <c r="V158" s="119"/>
    </row>
    <row r="159" spans="1:22" ht="180" hidden="1" customHeight="1" x14ac:dyDescent="0.25">
      <c r="A159" s="21"/>
      <c r="B159" s="22" t="s">
        <v>27</v>
      </c>
      <c r="C159" s="23" t="s">
        <v>24</v>
      </c>
      <c r="D159" s="23"/>
      <c r="E159" s="23" t="s">
        <v>28</v>
      </c>
      <c r="F159" s="23" t="s">
        <v>20</v>
      </c>
      <c r="G159" s="40">
        <v>1191.5226</v>
      </c>
      <c r="H159" s="40">
        <v>1191.5226</v>
      </c>
      <c r="I159" s="39">
        <f t="shared" si="17"/>
        <v>1</v>
      </c>
      <c r="J159" s="63"/>
      <c r="K159" s="53"/>
      <c r="L159" s="152">
        <v>0</v>
      </c>
      <c r="M159" s="53">
        <v>0</v>
      </c>
      <c r="N159" s="91">
        <f t="shared" si="18"/>
        <v>0</v>
      </c>
      <c r="O159" s="91">
        <f t="shared" si="19"/>
        <v>0</v>
      </c>
      <c r="P159" s="40"/>
      <c r="Q159" s="117"/>
      <c r="R159" s="84"/>
      <c r="S159" s="40"/>
      <c r="T159" s="118"/>
      <c r="U159" s="40"/>
      <c r="V159" s="119"/>
    </row>
    <row r="160" spans="1:22" ht="240" hidden="1" customHeight="1" x14ac:dyDescent="0.25">
      <c r="A160" s="21"/>
      <c r="B160" s="22" t="s">
        <v>29</v>
      </c>
      <c r="C160" s="23" t="s">
        <v>24</v>
      </c>
      <c r="D160" s="23"/>
      <c r="E160" s="23" t="s">
        <v>30</v>
      </c>
      <c r="F160" s="23" t="s">
        <v>20</v>
      </c>
      <c r="G160" s="40"/>
      <c r="H160" s="40">
        <v>0</v>
      </c>
      <c r="I160" s="39">
        <f t="shared" si="17"/>
        <v>0</v>
      </c>
      <c r="J160" s="63"/>
      <c r="K160" s="53">
        <v>27812.064900000001</v>
      </c>
      <c r="L160" s="152">
        <v>27812.064900000001</v>
      </c>
      <c r="M160" s="53">
        <v>8604.1268099999998</v>
      </c>
      <c r="N160" s="91">
        <f t="shared" si="18"/>
        <v>0.30936670257805993</v>
      </c>
      <c r="O160" s="91">
        <f t="shared" si="19"/>
        <v>0.30936670257805993</v>
      </c>
      <c r="P160" s="40"/>
      <c r="Q160" s="117"/>
      <c r="R160" s="84"/>
      <c r="S160" s="40"/>
      <c r="T160" s="118"/>
      <c r="U160" s="40"/>
      <c r="V160" s="119"/>
    </row>
    <row r="161" spans="1:22" ht="210" hidden="1" customHeight="1" x14ac:dyDescent="0.25">
      <c r="A161" s="21"/>
      <c r="B161" s="22" t="s">
        <v>31</v>
      </c>
      <c r="C161" s="23" t="s">
        <v>24</v>
      </c>
      <c r="D161" s="23"/>
      <c r="E161" s="23" t="s">
        <v>32</v>
      </c>
      <c r="F161" s="23" t="s">
        <v>20</v>
      </c>
      <c r="G161" s="40"/>
      <c r="H161" s="40">
        <v>0</v>
      </c>
      <c r="I161" s="39">
        <f t="shared" si="17"/>
        <v>0</v>
      </c>
      <c r="J161" s="63"/>
      <c r="K161" s="53">
        <v>977.197</v>
      </c>
      <c r="L161" s="152">
        <v>977.197</v>
      </c>
      <c r="M161" s="53">
        <v>0</v>
      </c>
      <c r="N161" s="91">
        <f t="shared" si="18"/>
        <v>0</v>
      </c>
      <c r="O161" s="91">
        <f t="shared" si="19"/>
        <v>0</v>
      </c>
      <c r="P161" s="40"/>
      <c r="Q161" s="117"/>
      <c r="R161" s="84"/>
      <c r="S161" s="40"/>
      <c r="T161" s="118"/>
      <c r="U161" s="40"/>
      <c r="V161" s="119"/>
    </row>
    <row r="162" spans="1:22" ht="165" hidden="1" customHeight="1" x14ac:dyDescent="0.25">
      <c r="A162" s="21"/>
      <c r="B162" s="22" t="s">
        <v>44</v>
      </c>
      <c r="C162" s="23" t="s">
        <v>34</v>
      </c>
      <c r="D162" s="23" t="s">
        <v>45</v>
      </c>
      <c r="E162" s="23" t="s">
        <v>46</v>
      </c>
      <c r="F162" s="23" t="s">
        <v>20</v>
      </c>
      <c r="G162" s="40">
        <v>4976.7980299999999</v>
      </c>
      <c r="H162" s="40">
        <v>4976.7980299999999</v>
      </c>
      <c r="I162" s="39">
        <f t="shared" si="17"/>
        <v>1</v>
      </c>
      <c r="J162" s="63"/>
      <c r="K162" s="53"/>
      <c r="L162" s="152">
        <v>0</v>
      </c>
      <c r="M162" s="53">
        <v>0</v>
      </c>
      <c r="N162" s="91">
        <f t="shared" si="18"/>
        <v>0</v>
      </c>
      <c r="O162" s="91">
        <f t="shared" si="19"/>
        <v>0</v>
      </c>
      <c r="P162" s="40"/>
      <c r="Q162" s="117"/>
      <c r="R162" s="84"/>
      <c r="S162" s="40"/>
      <c r="T162" s="118"/>
      <c r="U162" s="40"/>
      <c r="V162" s="119"/>
    </row>
    <row r="163" spans="1:22" ht="180" hidden="1" customHeight="1" x14ac:dyDescent="0.25">
      <c r="A163" s="21"/>
      <c r="B163" s="22" t="s">
        <v>47</v>
      </c>
      <c r="C163" s="23" t="s">
        <v>34</v>
      </c>
      <c r="D163" s="23"/>
      <c r="E163" s="23" t="s">
        <v>48</v>
      </c>
      <c r="F163" s="23" t="s">
        <v>20</v>
      </c>
      <c r="G163" s="40"/>
      <c r="H163" s="40">
        <v>0</v>
      </c>
      <c r="I163" s="39">
        <f t="shared" si="17"/>
        <v>0</v>
      </c>
      <c r="J163" s="63"/>
      <c r="K163" s="53">
        <v>2186.3283900000001</v>
      </c>
      <c r="L163" s="152">
        <v>2186.3283900000001</v>
      </c>
      <c r="M163" s="53">
        <v>1579.01495</v>
      </c>
      <c r="N163" s="91">
        <f t="shared" si="18"/>
        <v>0.7222222229845352</v>
      </c>
      <c r="O163" s="91">
        <f t="shared" si="19"/>
        <v>0.7222222229845352</v>
      </c>
      <c r="P163" s="40"/>
      <c r="Q163" s="117"/>
      <c r="R163" s="84"/>
      <c r="S163" s="40"/>
      <c r="T163" s="118"/>
      <c r="U163" s="40"/>
      <c r="V163" s="119"/>
    </row>
    <row r="164" spans="1:22" ht="195" hidden="1" customHeight="1" x14ac:dyDescent="0.25">
      <c r="A164" s="21"/>
      <c r="B164" s="22" t="s">
        <v>263</v>
      </c>
      <c r="C164" s="23" t="s">
        <v>50</v>
      </c>
      <c r="D164" s="23" t="s">
        <v>53</v>
      </c>
      <c r="E164" s="23" t="s">
        <v>264</v>
      </c>
      <c r="F164" s="23" t="s">
        <v>20</v>
      </c>
      <c r="G164" s="40">
        <v>3465</v>
      </c>
      <c r="H164" s="40">
        <v>3465</v>
      </c>
      <c r="I164" s="39">
        <f t="shared" si="17"/>
        <v>1</v>
      </c>
      <c r="J164" s="63"/>
      <c r="K164" s="53"/>
      <c r="L164" s="152">
        <v>0</v>
      </c>
      <c r="M164" s="53">
        <v>0</v>
      </c>
      <c r="N164" s="91">
        <f t="shared" si="18"/>
        <v>0</v>
      </c>
      <c r="O164" s="91">
        <f t="shared" si="19"/>
        <v>0</v>
      </c>
      <c r="P164" s="40"/>
      <c r="Q164" s="117"/>
      <c r="R164" s="84"/>
      <c r="S164" s="40"/>
      <c r="T164" s="118"/>
      <c r="U164" s="40"/>
      <c r="V164" s="119"/>
    </row>
    <row r="165" spans="1:22" ht="240" hidden="1" customHeight="1" x14ac:dyDescent="0.25">
      <c r="A165" s="21"/>
      <c r="B165" s="22" t="s">
        <v>52</v>
      </c>
      <c r="C165" s="23" t="s">
        <v>50</v>
      </c>
      <c r="D165" s="23"/>
      <c r="E165" s="23" t="s">
        <v>54</v>
      </c>
      <c r="F165" s="23" t="s">
        <v>20</v>
      </c>
      <c r="G165" s="40"/>
      <c r="H165" s="40">
        <v>0</v>
      </c>
      <c r="I165" s="39">
        <f t="shared" si="17"/>
        <v>0</v>
      </c>
      <c r="J165" s="63"/>
      <c r="K165" s="53">
        <v>3809.8</v>
      </c>
      <c r="L165" s="152">
        <v>3809.8</v>
      </c>
      <c r="M165" s="53">
        <v>60</v>
      </c>
      <c r="N165" s="91">
        <f t="shared" si="18"/>
        <v>1.5748858207779937E-2</v>
      </c>
      <c r="O165" s="91">
        <f t="shared" si="19"/>
        <v>1.5748858207779937E-2</v>
      </c>
      <c r="P165" s="40"/>
      <c r="Q165" s="117"/>
      <c r="R165" s="84"/>
      <c r="S165" s="40"/>
      <c r="T165" s="118"/>
      <c r="U165" s="40"/>
      <c r="V165" s="119"/>
    </row>
    <row r="166" spans="1:22" ht="270" hidden="1" customHeight="1" x14ac:dyDescent="0.25">
      <c r="A166" s="21"/>
      <c r="B166" s="22" t="s">
        <v>61</v>
      </c>
      <c r="C166" s="23" t="s">
        <v>62</v>
      </c>
      <c r="D166" s="23" t="s">
        <v>63</v>
      </c>
      <c r="E166" s="23" t="s">
        <v>64</v>
      </c>
      <c r="F166" s="23" t="s">
        <v>20</v>
      </c>
      <c r="G166" s="40">
        <v>16.739999999999998</v>
      </c>
      <c r="H166" s="40">
        <v>16.739999999999998</v>
      </c>
      <c r="I166" s="39">
        <f t="shared" si="17"/>
        <v>1</v>
      </c>
      <c r="J166" s="63"/>
      <c r="K166" s="53"/>
      <c r="L166" s="152">
        <v>0</v>
      </c>
      <c r="M166" s="53">
        <v>0</v>
      </c>
      <c r="N166" s="91">
        <f t="shared" si="18"/>
        <v>0</v>
      </c>
      <c r="O166" s="91">
        <f t="shared" si="19"/>
        <v>0</v>
      </c>
      <c r="P166" s="40"/>
      <c r="Q166" s="117"/>
      <c r="R166" s="84"/>
      <c r="S166" s="40"/>
      <c r="T166" s="118"/>
      <c r="U166" s="40"/>
      <c r="V166" s="119"/>
    </row>
    <row r="167" spans="1:22" s="44" customFormat="1" x14ac:dyDescent="0.25">
      <c r="A167" s="159"/>
      <c r="B167" s="160" t="s">
        <v>16</v>
      </c>
      <c r="C167" s="161"/>
      <c r="D167" s="161"/>
      <c r="E167" s="161"/>
      <c r="F167" s="161"/>
      <c r="G167" s="38">
        <v>1444947.9</v>
      </c>
      <c r="H167" s="38">
        <v>1307355.3999999999</v>
      </c>
      <c r="I167" s="39">
        <f t="shared" si="17"/>
        <v>0.9047768435111051</v>
      </c>
      <c r="J167" s="162">
        <f>J155</f>
        <v>1037869</v>
      </c>
      <c r="K167" s="38">
        <v>816458.2</v>
      </c>
      <c r="L167" s="38">
        <v>1091609.3</v>
      </c>
      <c r="M167" s="38">
        <v>312828.90000000002</v>
      </c>
      <c r="N167" s="90">
        <f t="shared" si="18"/>
        <v>0.38315360173980745</v>
      </c>
      <c r="O167" s="90">
        <f t="shared" si="19"/>
        <v>0.28657588388079874</v>
      </c>
      <c r="P167" s="38">
        <v>781156</v>
      </c>
      <c r="Q167" s="89"/>
      <c r="R167" s="89"/>
      <c r="S167" s="38">
        <v>389826.5</v>
      </c>
      <c r="T167" s="89"/>
      <c r="U167" s="38">
        <v>216642.2</v>
      </c>
      <c r="V167" s="89"/>
    </row>
    <row r="168" spans="1:22" s="10" customFormat="1" x14ac:dyDescent="0.25">
      <c r="A168" s="7"/>
      <c r="B168" s="2" t="s">
        <v>15</v>
      </c>
      <c r="C168" s="17"/>
      <c r="D168" s="18"/>
      <c r="E168" s="18"/>
      <c r="F168" s="18"/>
      <c r="G168" s="37">
        <f>IF(G7=0,0,G167/G7)</f>
        <v>0.18050962891191427</v>
      </c>
      <c r="H168" s="37">
        <f>IF(H7=0,0,H167/H7)</f>
        <v>0.17144528453255845</v>
      </c>
      <c r="I168" s="37"/>
      <c r="J168" s="60">
        <f>IF(J7=0,0,J167/J7)</f>
        <v>0.16733909842533543</v>
      </c>
      <c r="K168" s="6">
        <f>IF(K7=0,0,K167/K7)</f>
        <v>0.10800709562913981</v>
      </c>
      <c r="L168" s="151">
        <f>IF(L7=0,0,L167/L7)</f>
        <v>0.1331836303193587</v>
      </c>
      <c r="M168" s="51">
        <f>IF(M7=0,0,M167/M7)</f>
        <v>6.5104676171307135E-2</v>
      </c>
      <c r="N168" s="60"/>
      <c r="O168" s="60"/>
      <c r="P168" s="37"/>
      <c r="Q168" s="92"/>
      <c r="R168" s="92"/>
      <c r="S168" s="37"/>
      <c r="T168" s="93"/>
      <c r="U168" s="37"/>
      <c r="V168" s="94"/>
    </row>
    <row r="169" spans="1:22" ht="225" hidden="1" customHeight="1" x14ac:dyDescent="0.25">
      <c r="A169" s="21"/>
      <c r="B169" s="22" t="s">
        <v>81</v>
      </c>
      <c r="C169" s="23" t="s">
        <v>76</v>
      </c>
      <c r="D169" s="23" t="s">
        <v>87</v>
      </c>
      <c r="E169" s="23" t="s">
        <v>83</v>
      </c>
      <c r="F169" s="23" t="s">
        <v>37</v>
      </c>
      <c r="G169" s="40"/>
      <c r="H169" s="40">
        <v>0</v>
      </c>
      <c r="I169" s="39">
        <f t="shared" ref="I169:I230" si="20">IF(OR(H169="",G169=0),0,H169/G169)</f>
        <v>0</v>
      </c>
      <c r="J169" s="63"/>
      <c r="K169" s="53">
        <v>90108.792000000001</v>
      </c>
      <c r="L169" s="152">
        <v>90108.792000000001</v>
      </c>
      <c r="M169" s="53">
        <v>16519.642</v>
      </c>
      <c r="N169" s="91">
        <f t="shared" ref="N169:N230" si="21">IF(OR(M169="",K169=0),0,M169/K169)</f>
        <v>0.18332996851184066</v>
      </c>
      <c r="O169" s="91">
        <f t="shared" ref="O169:O230" si="22">IF(OR(M169="",L169=0),0,M169/L169)</f>
        <v>0.18332996851184066</v>
      </c>
      <c r="P169" s="40"/>
      <c r="Q169" s="117"/>
      <c r="R169" s="84"/>
      <c r="S169" s="40"/>
      <c r="T169" s="118"/>
      <c r="U169" s="40"/>
      <c r="V169" s="119"/>
    </row>
    <row r="170" spans="1:22" ht="225" hidden="1" customHeight="1" x14ac:dyDescent="0.25">
      <c r="A170" s="21"/>
      <c r="B170" s="22" t="s">
        <v>81</v>
      </c>
      <c r="C170" s="23" t="s">
        <v>76</v>
      </c>
      <c r="D170" s="23" t="s">
        <v>53</v>
      </c>
      <c r="E170" s="23" t="s">
        <v>83</v>
      </c>
      <c r="F170" s="23" t="s">
        <v>37</v>
      </c>
      <c r="G170" s="40">
        <v>3987.5</v>
      </c>
      <c r="H170" s="40">
        <v>3987.5</v>
      </c>
      <c r="I170" s="39">
        <f t="shared" si="20"/>
        <v>1</v>
      </c>
      <c r="J170" s="63"/>
      <c r="K170" s="53">
        <v>7125</v>
      </c>
      <c r="L170" s="152">
        <v>7125</v>
      </c>
      <c r="M170" s="53">
        <v>2133.7950000000001</v>
      </c>
      <c r="N170" s="91">
        <f t="shared" si="21"/>
        <v>0.29948000000000002</v>
      </c>
      <c r="O170" s="91">
        <f t="shared" si="22"/>
        <v>0.29948000000000002</v>
      </c>
      <c r="P170" s="40"/>
      <c r="Q170" s="117"/>
      <c r="R170" s="84"/>
      <c r="S170" s="40"/>
      <c r="T170" s="118"/>
      <c r="U170" s="40"/>
      <c r="V170" s="119"/>
    </row>
    <row r="171" spans="1:22" ht="345" hidden="1" customHeight="1" x14ac:dyDescent="0.25">
      <c r="A171" s="21"/>
      <c r="B171" s="22" t="s">
        <v>84</v>
      </c>
      <c r="C171" s="23" t="s">
        <v>24</v>
      </c>
      <c r="D171" s="23" t="s">
        <v>57</v>
      </c>
      <c r="E171" s="23" t="s">
        <v>85</v>
      </c>
      <c r="F171" s="23" t="s">
        <v>20</v>
      </c>
      <c r="G171" s="40">
        <v>2631.3</v>
      </c>
      <c r="H171" s="40">
        <v>2631.3</v>
      </c>
      <c r="I171" s="39">
        <f t="shared" si="20"/>
        <v>1</v>
      </c>
      <c r="J171" s="63"/>
      <c r="K171" s="53">
        <v>10155.133239999999</v>
      </c>
      <c r="L171" s="152">
        <v>10155.133239999999</v>
      </c>
      <c r="M171" s="53">
        <v>0</v>
      </c>
      <c r="N171" s="91">
        <f t="shared" si="21"/>
        <v>0</v>
      </c>
      <c r="O171" s="91">
        <f t="shared" si="22"/>
        <v>0</v>
      </c>
      <c r="P171" s="40"/>
      <c r="Q171" s="117"/>
      <c r="R171" s="84"/>
      <c r="S171" s="40"/>
      <c r="T171" s="118"/>
      <c r="U171" s="40"/>
      <c r="V171" s="119"/>
    </row>
    <row r="172" spans="1:22" ht="240" hidden="1" customHeight="1" x14ac:dyDescent="0.25">
      <c r="A172" s="21"/>
      <c r="B172" s="22" t="s">
        <v>86</v>
      </c>
      <c r="C172" s="23" t="s">
        <v>24</v>
      </c>
      <c r="D172" s="23" t="s">
        <v>87</v>
      </c>
      <c r="E172" s="23" t="s">
        <v>88</v>
      </c>
      <c r="F172" s="23" t="s">
        <v>37</v>
      </c>
      <c r="G172" s="40">
        <v>1219.5139999999999</v>
      </c>
      <c r="H172" s="40">
        <v>1219.5139999999999</v>
      </c>
      <c r="I172" s="39">
        <f t="shared" si="20"/>
        <v>1</v>
      </c>
      <c r="J172" s="63"/>
      <c r="K172" s="53">
        <v>33815.669000000002</v>
      </c>
      <c r="L172" s="152">
        <v>33815.669000000002</v>
      </c>
      <c r="M172" s="53">
        <v>0</v>
      </c>
      <c r="N172" s="91">
        <f t="shared" si="21"/>
        <v>0</v>
      </c>
      <c r="O172" s="91">
        <f t="shared" si="22"/>
        <v>0</v>
      </c>
      <c r="P172" s="40"/>
      <c r="Q172" s="117"/>
      <c r="R172" s="84"/>
      <c r="S172" s="40"/>
      <c r="T172" s="118"/>
      <c r="U172" s="40"/>
      <c r="V172" s="119"/>
    </row>
    <row r="173" spans="1:22" ht="225" hidden="1" customHeight="1" x14ac:dyDescent="0.25">
      <c r="A173" s="21"/>
      <c r="B173" s="22" t="s">
        <v>93</v>
      </c>
      <c r="C173" s="23" t="s">
        <v>24</v>
      </c>
      <c r="D173" s="23" t="s">
        <v>87</v>
      </c>
      <c r="E173" s="23" t="s">
        <v>94</v>
      </c>
      <c r="F173" s="23" t="s">
        <v>37</v>
      </c>
      <c r="G173" s="40"/>
      <c r="H173" s="40">
        <v>0</v>
      </c>
      <c r="I173" s="39">
        <f t="shared" si="20"/>
        <v>0</v>
      </c>
      <c r="J173" s="63"/>
      <c r="K173" s="53">
        <v>99362.72</v>
      </c>
      <c r="L173" s="152">
        <v>99362.72</v>
      </c>
      <c r="M173" s="53">
        <v>0</v>
      </c>
      <c r="N173" s="91">
        <f t="shared" si="21"/>
        <v>0</v>
      </c>
      <c r="O173" s="91">
        <f t="shared" si="22"/>
        <v>0</v>
      </c>
      <c r="P173" s="40"/>
      <c r="Q173" s="117"/>
      <c r="R173" s="84"/>
      <c r="S173" s="40"/>
      <c r="T173" s="118"/>
      <c r="U173" s="40"/>
      <c r="V173" s="119"/>
    </row>
    <row r="174" spans="1:22" ht="330" hidden="1" customHeight="1" x14ac:dyDescent="0.25">
      <c r="A174" s="21"/>
      <c r="B174" s="22" t="s">
        <v>265</v>
      </c>
      <c r="C174" s="23" t="s">
        <v>24</v>
      </c>
      <c r="D174" s="23" t="s">
        <v>87</v>
      </c>
      <c r="E174" s="23" t="s">
        <v>266</v>
      </c>
      <c r="F174" s="23" t="s">
        <v>20</v>
      </c>
      <c r="G174" s="40"/>
      <c r="H174" s="40">
        <v>0</v>
      </c>
      <c r="I174" s="39">
        <f t="shared" si="20"/>
        <v>0</v>
      </c>
      <c r="J174" s="63"/>
      <c r="K174" s="53">
        <v>369.101</v>
      </c>
      <c r="L174" s="152">
        <v>0</v>
      </c>
      <c r="M174" s="53">
        <v>0</v>
      </c>
      <c r="N174" s="91">
        <f t="shared" si="21"/>
        <v>0</v>
      </c>
      <c r="O174" s="91">
        <f t="shared" si="22"/>
        <v>0</v>
      </c>
      <c r="P174" s="40"/>
      <c r="Q174" s="117"/>
      <c r="R174" s="84"/>
      <c r="S174" s="40"/>
      <c r="T174" s="118"/>
      <c r="U174" s="40"/>
      <c r="V174" s="119"/>
    </row>
    <row r="175" spans="1:22" ht="210" hidden="1" customHeight="1" x14ac:dyDescent="0.25">
      <c r="A175" s="21"/>
      <c r="B175" s="22" t="s">
        <v>95</v>
      </c>
      <c r="C175" s="23" t="s">
        <v>24</v>
      </c>
      <c r="D175" s="23" t="s">
        <v>87</v>
      </c>
      <c r="E175" s="23" t="s">
        <v>96</v>
      </c>
      <c r="F175" s="23" t="s">
        <v>37</v>
      </c>
      <c r="G175" s="40">
        <v>28929.739539999999</v>
      </c>
      <c r="H175" s="40">
        <v>24346.170999999998</v>
      </c>
      <c r="I175" s="39">
        <f t="shared" si="20"/>
        <v>0.84156205299869768</v>
      </c>
      <c r="J175" s="63"/>
      <c r="K175" s="53">
        <v>73082</v>
      </c>
      <c r="L175" s="152">
        <v>73082</v>
      </c>
      <c r="M175" s="53">
        <v>17007.751530000001</v>
      </c>
      <c r="N175" s="91">
        <f t="shared" si="21"/>
        <v>0.23272148449686655</v>
      </c>
      <c r="O175" s="91">
        <f t="shared" si="22"/>
        <v>0.23272148449686655</v>
      </c>
      <c r="P175" s="40"/>
      <c r="Q175" s="117"/>
      <c r="R175" s="84"/>
      <c r="S175" s="40"/>
      <c r="T175" s="118"/>
      <c r="U175" s="40"/>
      <c r="V175" s="119"/>
    </row>
    <row r="176" spans="1:22" ht="285" hidden="1" customHeight="1" x14ac:dyDescent="0.25">
      <c r="A176" s="21"/>
      <c r="B176" s="22" t="s">
        <v>101</v>
      </c>
      <c r="C176" s="23" t="s">
        <v>24</v>
      </c>
      <c r="D176" s="23" t="s">
        <v>25</v>
      </c>
      <c r="E176" s="23" t="s">
        <v>102</v>
      </c>
      <c r="F176" s="23" t="s">
        <v>20</v>
      </c>
      <c r="G176" s="40">
        <v>9036.7267200000006</v>
      </c>
      <c r="H176" s="40">
        <v>9011.6730100000004</v>
      </c>
      <c r="I176" s="39">
        <f t="shared" si="20"/>
        <v>0.99722756803693624</v>
      </c>
      <c r="J176" s="63"/>
      <c r="K176" s="53"/>
      <c r="L176" s="152">
        <v>0</v>
      </c>
      <c r="M176" s="53">
        <v>0</v>
      </c>
      <c r="N176" s="91">
        <f t="shared" si="21"/>
        <v>0</v>
      </c>
      <c r="O176" s="91">
        <f t="shared" si="22"/>
        <v>0</v>
      </c>
      <c r="P176" s="40"/>
      <c r="Q176" s="117"/>
      <c r="R176" s="84"/>
      <c r="S176" s="40"/>
      <c r="T176" s="118"/>
      <c r="U176" s="40"/>
      <c r="V176" s="119"/>
    </row>
    <row r="177" spans="1:22" ht="210" hidden="1" customHeight="1" x14ac:dyDescent="0.25">
      <c r="A177" s="21"/>
      <c r="B177" s="22" t="s">
        <v>23</v>
      </c>
      <c r="C177" s="23" t="s">
        <v>24</v>
      </c>
      <c r="D177" s="23" t="s">
        <v>25</v>
      </c>
      <c r="E177" s="23" t="s">
        <v>26</v>
      </c>
      <c r="F177" s="23" t="s">
        <v>20</v>
      </c>
      <c r="G177" s="40">
        <v>789.20150000000001</v>
      </c>
      <c r="H177" s="40">
        <v>789.20150000000001</v>
      </c>
      <c r="I177" s="39">
        <f t="shared" si="20"/>
        <v>1</v>
      </c>
      <c r="J177" s="63"/>
      <c r="K177" s="53"/>
      <c r="L177" s="152">
        <v>0</v>
      </c>
      <c r="M177" s="53">
        <v>0</v>
      </c>
      <c r="N177" s="91">
        <f t="shared" si="21"/>
        <v>0</v>
      </c>
      <c r="O177" s="91">
        <f t="shared" si="22"/>
        <v>0</v>
      </c>
      <c r="P177" s="40"/>
      <c r="Q177" s="117"/>
      <c r="R177" s="84"/>
      <c r="S177" s="40"/>
      <c r="T177" s="118"/>
      <c r="U177" s="40"/>
      <c r="V177" s="119"/>
    </row>
    <row r="178" spans="1:22" ht="180" hidden="1" customHeight="1" x14ac:dyDescent="0.25">
      <c r="A178" s="21"/>
      <c r="B178" s="22" t="s">
        <v>27</v>
      </c>
      <c r="C178" s="23" t="s">
        <v>24</v>
      </c>
      <c r="D178" s="23" t="s">
        <v>25</v>
      </c>
      <c r="E178" s="23" t="s">
        <v>28</v>
      </c>
      <c r="F178" s="23" t="s">
        <v>20</v>
      </c>
      <c r="G178" s="40">
        <v>62.712400000000002</v>
      </c>
      <c r="H178" s="40">
        <v>62.712400000000002</v>
      </c>
      <c r="I178" s="39">
        <f t="shared" si="20"/>
        <v>1</v>
      </c>
      <c r="J178" s="63"/>
      <c r="K178" s="53"/>
      <c r="L178" s="152">
        <v>0</v>
      </c>
      <c r="M178" s="53">
        <v>0</v>
      </c>
      <c r="N178" s="91">
        <f t="shared" si="21"/>
        <v>0</v>
      </c>
      <c r="O178" s="91">
        <f t="shared" si="22"/>
        <v>0</v>
      </c>
      <c r="P178" s="40"/>
      <c r="Q178" s="117"/>
      <c r="R178" s="84"/>
      <c r="S178" s="40"/>
      <c r="T178" s="118"/>
      <c r="U178" s="40"/>
      <c r="V178" s="119"/>
    </row>
    <row r="179" spans="1:22" ht="240" hidden="1" customHeight="1" x14ac:dyDescent="0.25">
      <c r="A179" s="21"/>
      <c r="B179" s="22" t="s">
        <v>29</v>
      </c>
      <c r="C179" s="23" t="s">
        <v>24</v>
      </c>
      <c r="D179" s="23" t="s">
        <v>25</v>
      </c>
      <c r="E179" s="23" t="s">
        <v>30</v>
      </c>
      <c r="F179" s="23" t="s">
        <v>20</v>
      </c>
      <c r="G179" s="40"/>
      <c r="H179" s="40">
        <v>0</v>
      </c>
      <c r="I179" s="39">
        <f t="shared" si="20"/>
        <v>0</v>
      </c>
      <c r="J179" s="63"/>
      <c r="K179" s="53">
        <v>1463.7928899999999</v>
      </c>
      <c r="L179" s="152">
        <v>1463.7928899999999</v>
      </c>
      <c r="M179" s="53">
        <v>452.84879999999998</v>
      </c>
      <c r="N179" s="91">
        <f t="shared" si="21"/>
        <v>0.30936671648951647</v>
      </c>
      <c r="O179" s="91">
        <f t="shared" si="22"/>
        <v>0.30936671648951647</v>
      </c>
      <c r="P179" s="40"/>
      <c r="Q179" s="117"/>
      <c r="R179" s="84"/>
      <c r="S179" s="40"/>
      <c r="T179" s="118"/>
      <c r="U179" s="40"/>
      <c r="V179" s="119"/>
    </row>
    <row r="180" spans="1:22" ht="300" hidden="1" customHeight="1" x14ac:dyDescent="0.25">
      <c r="A180" s="21"/>
      <c r="B180" s="22" t="s">
        <v>105</v>
      </c>
      <c r="C180" s="23" t="s">
        <v>24</v>
      </c>
      <c r="D180" s="23" t="s">
        <v>25</v>
      </c>
      <c r="E180" s="23" t="s">
        <v>106</v>
      </c>
      <c r="F180" s="23" t="s">
        <v>20</v>
      </c>
      <c r="G180" s="40"/>
      <c r="H180" s="40">
        <v>0</v>
      </c>
      <c r="I180" s="39">
        <f t="shared" si="20"/>
        <v>0</v>
      </c>
      <c r="J180" s="63"/>
      <c r="K180" s="53">
        <v>1405.2329999999999</v>
      </c>
      <c r="L180" s="152">
        <v>1405.2329999999999</v>
      </c>
      <c r="M180" s="53">
        <v>0</v>
      </c>
      <c r="N180" s="91">
        <f t="shared" si="21"/>
        <v>0</v>
      </c>
      <c r="O180" s="91">
        <f t="shared" si="22"/>
        <v>0</v>
      </c>
      <c r="P180" s="40"/>
      <c r="Q180" s="117"/>
      <c r="R180" s="84"/>
      <c r="S180" s="40"/>
      <c r="T180" s="118"/>
      <c r="U180" s="40"/>
      <c r="V180" s="119"/>
    </row>
    <row r="181" spans="1:22" ht="210" hidden="1" customHeight="1" x14ac:dyDescent="0.25">
      <c r="A181" s="21"/>
      <c r="B181" s="22" t="s">
        <v>31</v>
      </c>
      <c r="C181" s="23" t="s">
        <v>24</v>
      </c>
      <c r="D181" s="23" t="s">
        <v>25</v>
      </c>
      <c r="E181" s="23" t="s">
        <v>32</v>
      </c>
      <c r="F181" s="23" t="s">
        <v>20</v>
      </c>
      <c r="G181" s="40"/>
      <c r="H181" s="40">
        <v>0</v>
      </c>
      <c r="I181" s="39">
        <f t="shared" si="20"/>
        <v>0</v>
      </c>
      <c r="J181" s="63"/>
      <c r="K181" s="53">
        <v>51.431420000000003</v>
      </c>
      <c r="L181" s="152">
        <v>51.431420000000003</v>
      </c>
      <c r="M181" s="53">
        <v>0</v>
      </c>
      <c r="N181" s="91">
        <f t="shared" si="21"/>
        <v>0</v>
      </c>
      <c r="O181" s="91">
        <f t="shared" si="22"/>
        <v>0</v>
      </c>
      <c r="P181" s="40"/>
      <c r="Q181" s="117"/>
      <c r="R181" s="84"/>
      <c r="S181" s="40"/>
      <c r="T181" s="118"/>
      <c r="U181" s="40"/>
      <c r="V181" s="119"/>
    </row>
    <row r="182" spans="1:22" ht="285" hidden="1" customHeight="1" x14ac:dyDescent="0.25">
      <c r="A182" s="21"/>
      <c r="B182" s="22" t="s">
        <v>107</v>
      </c>
      <c r="C182" s="23" t="s">
        <v>24</v>
      </c>
      <c r="D182" s="23" t="s">
        <v>25</v>
      </c>
      <c r="E182" s="23" t="s">
        <v>108</v>
      </c>
      <c r="F182" s="23" t="s">
        <v>20</v>
      </c>
      <c r="G182" s="40"/>
      <c r="H182" s="40">
        <v>0</v>
      </c>
      <c r="I182" s="39">
        <f t="shared" si="20"/>
        <v>0</v>
      </c>
      <c r="J182" s="63"/>
      <c r="K182" s="53"/>
      <c r="L182" s="152">
        <v>0</v>
      </c>
      <c r="M182" s="53">
        <v>0</v>
      </c>
      <c r="N182" s="91">
        <f t="shared" si="21"/>
        <v>0</v>
      </c>
      <c r="O182" s="91">
        <f t="shared" si="22"/>
        <v>0</v>
      </c>
      <c r="P182" s="40"/>
      <c r="Q182" s="117"/>
      <c r="R182" s="84"/>
      <c r="S182" s="40"/>
      <c r="T182" s="118"/>
      <c r="U182" s="40"/>
      <c r="V182" s="119"/>
    </row>
    <row r="183" spans="1:22" ht="270" hidden="1" customHeight="1" x14ac:dyDescent="0.25">
      <c r="A183" s="21"/>
      <c r="B183" s="22" t="s">
        <v>109</v>
      </c>
      <c r="C183" s="23" t="s">
        <v>24</v>
      </c>
      <c r="D183" s="23" t="s">
        <v>25</v>
      </c>
      <c r="E183" s="23" t="s">
        <v>110</v>
      </c>
      <c r="F183" s="23" t="s">
        <v>20</v>
      </c>
      <c r="G183" s="40"/>
      <c r="H183" s="40">
        <v>0</v>
      </c>
      <c r="I183" s="39">
        <f t="shared" si="20"/>
        <v>0</v>
      </c>
      <c r="J183" s="63"/>
      <c r="K183" s="53"/>
      <c r="L183" s="152">
        <v>0</v>
      </c>
      <c r="M183" s="53">
        <v>0</v>
      </c>
      <c r="N183" s="91">
        <f t="shared" si="21"/>
        <v>0</v>
      </c>
      <c r="O183" s="91">
        <f t="shared" si="22"/>
        <v>0</v>
      </c>
      <c r="P183" s="40"/>
      <c r="Q183" s="117"/>
      <c r="R183" s="84"/>
      <c r="S183" s="40"/>
      <c r="T183" s="118"/>
      <c r="U183" s="40"/>
      <c r="V183" s="119"/>
    </row>
    <row r="184" spans="1:22" ht="330" hidden="1" customHeight="1" x14ac:dyDescent="0.25">
      <c r="A184" s="21"/>
      <c r="B184" s="22" t="s">
        <v>111</v>
      </c>
      <c r="C184" s="23" t="s">
        <v>24</v>
      </c>
      <c r="D184" s="23" t="s">
        <v>25</v>
      </c>
      <c r="E184" s="23" t="s">
        <v>112</v>
      </c>
      <c r="F184" s="23" t="s">
        <v>20</v>
      </c>
      <c r="G184" s="40"/>
      <c r="H184" s="40">
        <v>0</v>
      </c>
      <c r="I184" s="39">
        <f t="shared" si="20"/>
        <v>0</v>
      </c>
      <c r="J184" s="63"/>
      <c r="K184" s="53"/>
      <c r="L184" s="152">
        <v>0</v>
      </c>
      <c r="M184" s="53">
        <v>0</v>
      </c>
      <c r="N184" s="91">
        <f t="shared" si="21"/>
        <v>0</v>
      </c>
      <c r="O184" s="91">
        <f t="shared" si="22"/>
        <v>0</v>
      </c>
      <c r="P184" s="40"/>
      <c r="Q184" s="117"/>
      <c r="R184" s="84"/>
      <c r="S184" s="40"/>
      <c r="T184" s="118"/>
      <c r="U184" s="40"/>
      <c r="V184" s="119"/>
    </row>
    <row r="185" spans="1:22" ht="270" hidden="1" customHeight="1" x14ac:dyDescent="0.25">
      <c r="A185" s="21"/>
      <c r="B185" s="22" t="s">
        <v>113</v>
      </c>
      <c r="C185" s="23" t="s">
        <v>24</v>
      </c>
      <c r="D185" s="23" t="s">
        <v>25</v>
      </c>
      <c r="E185" s="23" t="s">
        <v>114</v>
      </c>
      <c r="F185" s="23" t="s">
        <v>20</v>
      </c>
      <c r="G185" s="40"/>
      <c r="H185" s="40">
        <v>0</v>
      </c>
      <c r="I185" s="39">
        <f t="shared" si="20"/>
        <v>0</v>
      </c>
      <c r="J185" s="63"/>
      <c r="K185" s="53">
        <v>5737.8220000000001</v>
      </c>
      <c r="L185" s="152">
        <v>11037.822</v>
      </c>
      <c r="M185" s="53">
        <v>2723.3442799999998</v>
      </c>
      <c r="N185" s="91">
        <f t="shared" si="21"/>
        <v>0.47463031791505556</v>
      </c>
      <c r="O185" s="91">
        <f t="shared" si="22"/>
        <v>0.24672841073175486</v>
      </c>
      <c r="P185" s="40"/>
      <c r="Q185" s="117"/>
      <c r="R185" s="84"/>
      <c r="S185" s="40"/>
      <c r="T185" s="118"/>
      <c r="U185" s="40"/>
      <c r="V185" s="119"/>
    </row>
    <row r="186" spans="1:22" ht="315" hidden="1" customHeight="1" x14ac:dyDescent="0.25">
      <c r="A186" s="21"/>
      <c r="B186" s="22" t="s">
        <v>115</v>
      </c>
      <c r="C186" s="23" t="s">
        <v>24</v>
      </c>
      <c r="D186" s="23" t="s">
        <v>25</v>
      </c>
      <c r="E186" s="23" t="s">
        <v>116</v>
      </c>
      <c r="F186" s="23" t="s">
        <v>20</v>
      </c>
      <c r="G186" s="40"/>
      <c r="H186" s="40">
        <v>0</v>
      </c>
      <c r="I186" s="39">
        <f t="shared" si="20"/>
        <v>0</v>
      </c>
      <c r="J186" s="63"/>
      <c r="K186" s="53"/>
      <c r="L186" s="152">
        <v>0</v>
      </c>
      <c r="M186" s="53">
        <v>0</v>
      </c>
      <c r="N186" s="91">
        <f t="shared" si="21"/>
        <v>0</v>
      </c>
      <c r="O186" s="91">
        <f t="shared" si="22"/>
        <v>0</v>
      </c>
      <c r="P186" s="40"/>
      <c r="Q186" s="117"/>
      <c r="R186" s="84"/>
      <c r="S186" s="40"/>
      <c r="T186" s="118"/>
      <c r="U186" s="40"/>
      <c r="V186" s="119"/>
    </row>
    <row r="187" spans="1:22" ht="285" hidden="1" customHeight="1" x14ac:dyDescent="0.25">
      <c r="A187" s="21"/>
      <c r="B187" s="22" t="s">
        <v>117</v>
      </c>
      <c r="C187" s="23" t="s">
        <v>24</v>
      </c>
      <c r="D187" s="23" t="s">
        <v>25</v>
      </c>
      <c r="E187" s="23" t="s">
        <v>118</v>
      </c>
      <c r="F187" s="23" t="s">
        <v>20</v>
      </c>
      <c r="G187" s="40"/>
      <c r="H187" s="40">
        <v>0</v>
      </c>
      <c r="I187" s="39">
        <f t="shared" si="20"/>
        <v>0</v>
      </c>
      <c r="J187" s="63"/>
      <c r="K187" s="53"/>
      <c r="L187" s="152">
        <v>0</v>
      </c>
      <c r="M187" s="53">
        <v>0</v>
      </c>
      <c r="N187" s="91">
        <f t="shared" si="21"/>
        <v>0</v>
      </c>
      <c r="O187" s="91">
        <f t="shared" si="22"/>
        <v>0</v>
      </c>
      <c r="P187" s="40"/>
      <c r="Q187" s="117"/>
      <c r="R187" s="84"/>
      <c r="S187" s="40"/>
      <c r="T187" s="118"/>
      <c r="U187" s="40"/>
      <c r="V187" s="119"/>
    </row>
    <row r="188" spans="1:22" ht="300" hidden="1" customHeight="1" x14ac:dyDescent="0.25">
      <c r="A188" s="21"/>
      <c r="B188" s="22" t="s">
        <v>121</v>
      </c>
      <c r="C188" s="23" t="s">
        <v>24</v>
      </c>
      <c r="D188" s="23" t="s">
        <v>122</v>
      </c>
      <c r="E188" s="23" t="s">
        <v>123</v>
      </c>
      <c r="F188" s="23" t="s">
        <v>20</v>
      </c>
      <c r="G188" s="40">
        <v>72572.185740000001</v>
      </c>
      <c r="H188" s="40">
        <v>72127.016350000005</v>
      </c>
      <c r="I188" s="39">
        <f t="shared" si="20"/>
        <v>0.99386584012234558</v>
      </c>
      <c r="J188" s="63"/>
      <c r="K188" s="53">
        <v>71002.899999999994</v>
      </c>
      <c r="L188" s="152">
        <v>71002.899999999994</v>
      </c>
      <c r="M188" s="53">
        <v>29848.775180000001</v>
      </c>
      <c r="N188" s="91">
        <f t="shared" si="21"/>
        <v>0.42038811344325377</v>
      </c>
      <c r="O188" s="91">
        <f t="shared" si="22"/>
        <v>0.42038811344325377</v>
      </c>
      <c r="P188" s="40"/>
      <c r="Q188" s="117"/>
      <c r="R188" s="84"/>
      <c r="S188" s="40"/>
      <c r="T188" s="118"/>
      <c r="U188" s="40"/>
      <c r="V188" s="119"/>
    </row>
    <row r="189" spans="1:22" ht="360" hidden="1" customHeight="1" x14ac:dyDescent="0.25">
      <c r="A189" s="21"/>
      <c r="B189" s="22" t="s">
        <v>124</v>
      </c>
      <c r="C189" s="23" t="s">
        <v>24</v>
      </c>
      <c r="D189" s="23" t="s">
        <v>122</v>
      </c>
      <c r="E189" s="23" t="s">
        <v>125</v>
      </c>
      <c r="F189" s="23" t="s">
        <v>20</v>
      </c>
      <c r="G189" s="40">
        <v>9250.9808499999999</v>
      </c>
      <c r="H189" s="40">
        <v>6909.5249599999997</v>
      </c>
      <c r="I189" s="39">
        <f t="shared" si="20"/>
        <v>0.74689647206436494</v>
      </c>
      <c r="J189" s="63"/>
      <c r="K189" s="53"/>
      <c r="L189" s="152">
        <v>0</v>
      </c>
      <c r="M189" s="53">
        <v>0</v>
      </c>
      <c r="N189" s="91">
        <f t="shared" si="21"/>
        <v>0</v>
      </c>
      <c r="O189" s="91">
        <f t="shared" si="22"/>
        <v>0</v>
      </c>
      <c r="P189" s="40"/>
      <c r="Q189" s="117"/>
      <c r="R189" s="84"/>
      <c r="S189" s="40"/>
      <c r="T189" s="118"/>
      <c r="U189" s="40"/>
      <c r="V189" s="119"/>
    </row>
    <row r="190" spans="1:22" ht="409.5" hidden="1" customHeight="1" x14ac:dyDescent="0.25">
      <c r="A190" s="21"/>
      <c r="B190" s="22" t="s">
        <v>126</v>
      </c>
      <c r="C190" s="23" t="s">
        <v>24</v>
      </c>
      <c r="D190" s="23" t="s">
        <v>122</v>
      </c>
      <c r="E190" s="23" t="s">
        <v>127</v>
      </c>
      <c r="F190" s="23" t="s">
        <v>20</v>
      </c>
      <c r="G190" s="40"/>
      <c r="H190" s="40">
        <v>0</v>
      </c>
      <c r="I190" s="39">
        <f t="shared" si="20"/>
        <v>0</v>
      </c>
      <c r="J190" s="63"/>
      <c r="K190" s="53">
        <v>29295.775000000001</v>
      </c>
      <c r="L190" s="152">
        <v>29295.775000000001</v>
      </c>
      <c r="M190" s="53">
        <v>1609.6579999999999</v>
      </c>
      <c r="N190" s="91">
        <f t="shared" si="21"/>
        <v>5.4945056070371916E-2</v>
      </c>
      <c r="O190" s="91">
        <f t="shared" si="22"/>
        <v>5.4945056070371916E-2</v>
      </c>
      <c r="P190" s="40"/>
      <c r="Q190" s="117"/>
      <c r="R190" s="84"/>
      <c r="S190" s="40"/>
      <c r="T190" s="118"/>
      <c r="U190" s="40"/>
      <c r="V190" s="119"/>
    </row>
    <row r="191" spans="1:22" ht="315" hidden="1" customHeight="1" x14ac:dyDescent="0.25">
      <c r="A191" s="21"/>
      <c r="B191" s="22" t="s">
        <v>128</v>
      </c>
      <c r="C191" s="23" t="s">
        <v>24</v>
      </c>
      <c r="D191" s="23" t="s">
        <v>122</v>
      </c>
      <c r="E191" s="23" t="s">
        <v>129</v>
      </c>
      <c r="F191" s="23" t="s">
        <v>20</v>
      </c>
      <c r="G191" s="40">
        <v>12723.31955</v>
      </c>
      <c r="H191" s="40">
        <v>12331.56162</v>
      </c>
      <c r="I191" s="39">
        <f t="shared" si="20"/>
        <v>0.96920945603382258</v>
      </c>
      <c r="J191" s="63"/>
      <c r="K191" s="53">
        <v>16779</v>
      </c>
      <c r="L191" s="152">
        <v>16779</v>
      </c>
      <c r="M191" s="53">
        <v>3725.72082</v>
      </c>
      <c r="N191" s="91">
        <f t="shared" si="21"/>
        <v>0.22204665474700519</v>
      </c>
      <c r="O191" s="91">
        <f t="shared" si="22"/>
        <v>0.22204665474700519</v>
      </c>
      <c r="P191" s="40"/>
      <c r="Q191" s="117"/>
      <c r="R191" s="84"/>
      <c r="S191" s="40"/>
      <c r="T191" s="118"/>
      <c r="U191" s="40"/>
      <c r="V191" s="119"/>
    </row>
    <row r="192" spans="1:22" ht="60" hidden="1" customHeight="1" x14ac:dyDescent="0.25">
      <c r="A192" s="21"/>
      <c r="B192" s="22" t="s">
        <v>130</v>
      </c>
      <c r="C192" s="23" t="s">
        <v>17</v>
      </c>
      <c r="D192" s="23" t="s">
        <v>131</v>
      </c>
      <c r="E192" s="23" t="s">
        <v>132</v>
      </c>
      <c r="F192" s="23" t="s">
        <v>20</v>
      </c>
      <c r="G192" s="40">
        <v>3326.7040000000002</v>
      </c>
      <c r="H192" s="40">
        <v>3326.7040000000002</v>
      </c>
      <c r="I192" s="39">
        <f t="shared" si="20"/>
        <v>1</v>
      </c>
      <c r="J192" s="63"/>
      <c r="K192" s="53"/>
      <c r="L192" s="152">
        <v>1810.0530000000001</v>
      </c>
      <c r="M192" s="53">
        <v>1810.0530000000001</v>
      </c>
      <c r="N192" s="91">
        <f t="shared" si="21"/>
        <v>0</v>
      </c>
      <c r="O192" s="91">
        <f t="shared" si="22"/>
        <v>1</v>
      </c>
      <c r="P192" s="40"/>
      <c r="Q192" s="117"/>
      <c r="R192" s="84"/>
      <c r="S192" s="40"/>
      <c r="T192" s="118"/>
      <c r="U192" s="40"/>
      <c r="V192" s="119"/>
    </row>
    <row r="193" spans="1:22" ht="270" hidden="1" customHeight="1" x14ac:dyDescent="0.25">
      <c r="A193" s="21"/>
      <c r="B193" s="22" t="s">
        <v>135</v>
      </c>
      <c r="C193" s="23" t="s">
        <v>136</v>
      </c>
      <c r="D193" s="23" t="s">
        <v>63</v>
      </c>
      <c r="E193" s="23" t="s">
        <v>137</v>
      </c>
      <c r="F193" s="23" t="s">
        <v>20</v>
      </c>
      <c r="G193" s="40">
        <v>5124.7616399999997</v>
      </c>
      <c r="H193" s="40">
        <v>5124.7616399999997</v>
      </c>
      <c r="I193" s="39">
        <f t="shared" si="20"/>
        <v>1</v>
      </c>
      <c r="J193" s="63"/>
      <c r="K193" s="53">
        <v>612.98199999999997</v>
      </c>
      <c r="L193" s="152">
        <v>943.13291000000004</v>
      </c>
      <c r="M193" s="53">
        <v>383.13290999999998</v>
      </c>
      <c r="N193" s="91">
        <f t="shared" si="21"/>
        <v>0.62503125703527995</v>
      </c>
      <c r="O193" s="91">
        <f t="shared" si="22"/>
        <v>0.40623427084099945</v>
      </c>
      <c r="P193" s="40"/>
      <c r="Q193" s="117"/>
      <c r="R193" s="84"/>
      <c r="S193" s="40"/>
      <c r="T193" s="118"/>
      <c r="U193" s="40"/>
      <c r="V193" s="119"/>
    </row>
    <row r="194" spans="1:22" ht="315" hidden="1" customHeight="1" x14ac:dyDescent="0.25">
      <c r="A194" s="21"/>
      <c r="B194" s="22" t="s">
        <v>138</v>
      </c>
      <c r="C194" s="23" t="s">
        <v>136</v>
      </c>
      <c r="D194" s="23" t="s">
        <v>63</v>
      </c>
      <c r="E194" s="23" t="s">
        <v>139</v>
      </c>
      <c r="F194" s="23" t="s">
        <v>20</v>
      </c>
      <c r="G194" s="40">
        <v>20620.054319999999</v>
      </c>
      <c r="H194" s="40">
        <v>20424.034319999999</v>
      </c>
      <c r="I194" s="39">
        <f t="shared" si="20"/>
        <v>0.9904937204840496</v>
      </c>
      <c r="J194" s="63"/>
      <c r="K194" s="53">
        <v>2472.9209999999998</v>
      </c>
      <c r="L194" s="152">
        <v>2472.9209999999998</v>
      </c>
      <c r="M194" s="53">
        <v>0</v>
      </c>
      <c r="N194" s="91">
        <f t="shared" si="21"/>
        <v>0</v>
      </c>
      <c r="O194" s="91">
        <f t="shared" si="22"/>
        <v>0</v>
      </c>
      <c r="P194" s="40"/>
      <c r="Q194" s="117"/>
      <c r="R194" s="84"/>
      <c r="S194" s="40"/>
      <c r="T194" s="118"/>
      <c r="U194" s="40"/>
      <c r="V194" s="119"/>
    </row>
    <row r="195" spans="1:22" ht="285" hidden="1" customHeight="1" x14ac:dyDescent="0.25">
      <c r="A195" s="21"/>
      <c r="B195" s="22" t="s">
        <v>267</v>
      </c>
      <c r="C195" s="23" t="s">
        <v>136</v>
      </c>
      <c r="D195" s="23" t="s">
        <v>82</v>
      </c>
      <c r="E195" s="23" t="s">
        <v>268</v>
      </c>
      <c r="F195" s="23" t="s">
        <v>37</v>
      </c>
      <c r="G195" s="40">
        <v>267756.56372999999</v>
      </c>
      <c r="H195" s="40">
        <v>257756.56372999999</v>
      </c>
      <c r="I195" s="39">
        <f t="shared" si="20"/>
        <v>0.96265264290557673</v>
      </c>
      <c r="J195" s="63"/>
      <c r="K195" s="53"/>
      <c r="L195" s="152">
        <v>0</v>
      </c>
      <c r="M195" s="53">
        <v>0</v>
      </c>
      <c r="N195" s="91">
        <f t="shared" si="21"/>
        <v>0</v>
      </c>
      <c r="O195" s="91">
        <f t="shared" si="22"/>
        <v>0</v>
      </c>
      <c r="P195" s="40"/>
      <c r="Q195" s="117"/>
      <c r="R195" s="84"/>
      <c r="S195" s="40"/>
      <c r="T195" s="118"/>
      <c r="U195" s="40"/>
      <c r="V195" s="119"/>
    </row>
    <row r="196" spans="1:22" ht="210" hidden="1" customHeight="1" x14ac:dyDescent="0.25">
      <c r="A196" s="21"/>
      <c r="B196" s="22" t="s">
        <v>269</v>
      </c>
      <c r="C196" s="23" t="s">
        <v>136</v>
      </c>
      <c r="D196" s="23" t="s">
        <v>82</v>
      </c>
      <c r="E196" s="23" t="s">
        <v>270</v>
      </c>
      <c r="F196" s="23" t="s">
        <v>37</v>
      </c>
      <c r="G196" s="40">
        <v>56740.549440000003</v>
      </c>
      <c r="H196" s="40">
        <v>56740.548869999999</v>
      </c>
      <c r="I196" s="39">
        <f t="shared" si="20"/>
        <v>0.99999998995427419</v>
      </c>
      <c r="J196" s="63"/>
      <c r="K196" s="53"/>
      <c r="L196" s="152">
        <v>0</v>
      </c>
      <c r="M196" s="53">
        <v>0</v>
      </c>
      <c r="N196" s="91">
        <f t="shared" si="21"/>
        <v>0</v>
      </c>
      <c r="O196" s="91">
        <f t="shared" si="22"/>
        <v>0</v>
      </c>
      <c r="P196" s="40"/>
      <c r="Q196" s="117"/>
      <c r="R196" s="84"/>
      <c r="S196" s="40"/>
      <c r="T196" s="118"/>
      <c r="U196" s="40"/>
      <c r="V196" s="119"/>
    </row>
    <row r="197" spans="1:22" ht="300" hidden="1" customHeight="1" x14ac:dyDescent="0.25">
      <c r="A197" s="21"/>
      <c r="B197" s="22" t="s">
        <v>142</v>
      </c>
      <c r="C197" s="23" t="s">
        <v>136</v>
      </c>
      <c r="D197" s="23" t="s">
        <v>82</v>
      </c>
      <c r="E197" s="23" t="s">
        <v>143</v>
      </c>
      <c r="F197" s="23" t="s">
        <v>20</v>
      </c>
      <c r="G197" s="40">
        <v>86002.496629999994</v>
      </c>
      <c r="H197" s="40">
        <v>85887.246629999994</v>
      </c>
      <c r="I197" s="39">
        <f t="shared" si="20"/>
        <v>0.99865992262415559</v>
      </c>
      <c r="J197" s="63"/>
      <c r="K197" s="53">
        <v>45412.659</v>
      </c>
      <c r="L197" s="152">
        <v>71967.604000000007</v>
      </c>
      <c r="M197" s="53">
        <v>52480.415999999997</v>
      </c>
      <c r="N197" s="91">
        <f t="shared" si="21"/>
        <v>1.1556340711077939</v>
      </c>
      <c r="O197" s="91">
        <f t="shared" si="22"/>
        <v>0.72922277640367172</v>
      </c>
      <c r="P197" s="40"/>
      <c r="Q197" s="117"/>
      <c r="R197" s="84"/>
      <c r="S197" s="40"/>
      <c r="T197" s="118"/>
      <c r="U197" s="40"/>
      <c r="V197" s="119"/>
    </row>
    <row r="198" spans="1:22" ht="225" hidden="1" customHeight="1" x14ac:dyDescent="0.25">
      <c r="A198" s="21"/>
      <c r="B198" s="22" t="s">
        <v>144</v>
      </c>
      <c r="C198" s="23" t="s">
        <v>136</v>
      </c>
      <c r="D198" s="23" t="s">
        <v>82</v>
      </c>
      <c r="E198" s="23" t="s">
        <v>145</v>
      </c>
      <c r="F198" s="23" t="s">
        <v>37</v>
      </c>
      <c r="G198" s="40">
        <v>110903.21146000001</v>
      </c>
      <c r="H198" s="40">
        <v>110809.14477</v>
      </c>
      <c r="I198" s="39">
        <f t="shared" si="20"/>
        <v>0.99915181274949882</v>
      </c>
      <c r="J198" s="63"/>
      <c r="K198" s="53">
        <v>369437.64713</v>
      </c>
      <c r="L198" s="152">
        <v>491274.55612999998</v>
      </c>
      <c r="M198" s="53">
        <v>232670.00206</v>
      </c>
      <c r="N198" s="91">
        <f t="shared" si="21"/>
        <v>0.62979505166165872</v>
      </c>
      <c r="O198" s="91">
        <f t="shared" si="22"/>
        <v>0.47360482882087501</v>
      </c>
      <c r="P198" s="40"/>
      <c r="Q198" s="117"/>
      <c r="R198" s="84"/>
      <c r="S198" s="40"/>
      <c r="T198" s="118"/>
      <c r="U198" s="40"/>
      <c r="V198" s="119"/>
    </row>
    <row r="199" spans="1:22" ht="240" hidden="1" customHeight="1" x14ac:dyDescent="0.25">
      <c r="A199" s="21"/>
      <c r="B199" s="22" t="s">
        <v>146</v>
      </c>
      <c r="C199" s="23" t="s">
        <v>136</v>
      </c>
      <c r="D199" s="23" t="s">
        <v>82</v>
      </c>
      <c r="E199" s="23" t="s">
        <v>147</v>
      </c>
      <c r="F199" s="23" t="s">
        <v>37</v>
      </c>
      <c r="G199" s="40">
        <v>46145.885260000003</v>
      </c>
      <c r="H199" s="40">
        <v>39971.812149999998</v>
      </c>
      <c r="I199" s="39">
        <f t="shared" si="20"/>
        <v>0.86620533823951162</v>
      </c>
      <c r="J199" s="63"/>
      <c r="K199" s="53">
        <v>183848.63299000001</v>
      </c>
      <c r="L199" s="152">
        <v>192734.57214999999</v>
      </c>
      <c r="M199" s="53">
        <v>107322.13520999999</v>
      </c>
      <c r="N199" s="91">
        <f t="shared" si="21"/>
        <v>0.58375269625114656</v>
      </c>
      <c r="O199" s="91">
        <f t="shared" si="22"/>
        <v>0.55683904559932373</v>
      </c>
      <c r="P199" s="40"/>
      <c r="Q199" s="117"/>
      <c r="R199" s="84"/>
      <c r="S199" s="40"/>
      <c r="T199" s="118"/>
      <c r="U199" s="40"/>
      <c r="V199" s="119"/>
    </row>
    <row r="200" spans="1:22" ht="225" hidden="1" customHeight="1" x14ac:dyDescent="0.25">
      <c r="A200" s="21"/>
      <c r="B200" s="22" t="s">
        <v>271</v>
      </c>
      <c r="C200" s="23" t="s">
        <v>136</v>
      </c>
      <c r="D200" s="23" t="s">
        <v>82</v>
      </c>
      <c r="E200" s="23" t="s">
        <v>272</v>
      </c>
      <c r="F200" s="23" t="s">
        <v>37</v>
      </c>
      <c r="G200" s="40"/>
      <c r="H200" s="40">
        <v>0</v>
      </c>
      <c r="I200" s="39">
        <f t="shared" si="20"/>
        <v>0</v>
      </c>
      <c r="J200" s="63"/>
      <c r="K200" s="53">
        <v>119193.75212999999</v>
      </c>
      <c r="L200" s="152">
        <v>119193.75212999999</v>
      </c>
      <c r="M200" s="53">
        <v>71135.104309999995</v>
      </c>
      <c r="N200" s="91">
        <f t="shared" si="21"/>
        <v>0.5968022907141618</v>
      </c>
      <c r="O200" s="91">
        <f t="shared" si="22"/>
        <v>0.5968022907141618</v>
      </c>
      <c r="P200" s="40"/>
      <c r="Q200" s="117"/>
      <c r="R200" s="84"/>
      <c r="S200" s="40"/>
      <c r="T200" s="118"/>
      <c r="U200" s="40"/>
      <c r="V200" s="119"/>
    </row>
    <row r="201" spans="1:22" ht="210" hidden="1" customHeight="1" x14ac:dyDescent="0.25">
      <c r="A201" s="21"/>
      <c r="B201" s="22" t="s">
        <v>273</v>
      </c>
      <c r="C201" s="23" t="s">
        <v>136</v>
      </c>
      <c r="D201" s="23" t="s">
        <v>82</v>
      </c>
      <c r="E201" s="23" t="s">
        <v>274</v>
      </c>
      <c r="F201" s="23" t="s">
        <v>37</v>
      </c>
      <c r="G201" s="40">
        <v>603.9</v>
      </c>
      <c r="H201" s="40">
        <v>0</v>
      </c>
      <c r="I201" s="39">
        <f t="shared" si="20"/>
        <v>0</v>
      </c>
      <c r="J201" s="63"/>
      <c r="K201" s="53">
        <v>10269.754999999999</v>
      </c>
      <c r="L201" s="152">
        <v>10269.754999999999</v>
      </c>
      <c r="M201" s="53">
        <v>2775.8318100000001</v>
      </c>
      <c r="N201" s="91">
        <f t="shared" si="21"/>
        <v>0.27029192127757679</v>
      </c>
      <c r="O201" s="91">
        <f t="shared" si="22"/>
        <v>0.27029192127757679</v>
      </c>
      <c r="P201" s="40"/>
      <c r="Q201" s="117"/>
      <c r="R201" s="84"/>
      <c r="S201" s="40"/>
      <c r="T201" s="118"/>
      <c r="U201" s="40"/>
      <c r="V201" s="119"/>
    </row>
    <row r="202" spans="1:22" ht="210" hidden="1" customHeight="1" x14ac:dyDescent="0.25">
      <c r="A202" s="21"/>
      <c r="B202" s="22" t="s">
        <v>148</v>
      </c>
      <c r="C202" s="23" t="s">
        <v>136</v>
      </c>
      <c r="D202" s="23" t="s">
        <v>87</v>
      </c>
      <c r="E202" s="23" t="s">
        <v>149</v>
      </c>
      <c r="F202" s="23" t="s">
        <v>37</v>
      </c>
      <c r="G202" s="40">
        <v>9133.8036300000003</v>
      </c>
      <c r="H202" s="40">
        <v>9133.8036300000003</v>
      </c>
      <c r="I202" s="39">
        <f t="shared" si="20"/>
        <v>1</v>
      </c>
      <c r="J202" s="63"/>
      <c r="K202" s="53"/>
      <c r="L202" s="152">
        <v>0</v>
      </c>
      <c r="M202" s="53">
        <v>0</v>
      </c>
      <c r="N202" s="91">
        <f t="shared" si="21"/>
        <v>0</v>
      </c>
      <c r="O202" s="91">
        <f t="shared" si="22"/>
        <v>0</v>
      </c>
      <c r="P202" s="40"/>
      <c r="Q202" s="117"/>
      <c r="R202" s="84"/>
      <c r="S202" s="40"/>
      <c r="T202" s="118"/>
      <c r="U202" s="40"/>
      <c r="V202" s="119"/>
    </row>
    <row r="203" spans="1:22" ht="195" hidden="1" customHeight="1" x14ac:dyDescent="0.25">
      <c r="A203" s="21"/>
      <c r="B203" s="22" t="s">
        <v>275</v>
      </c>
      <c r="C203" s="23" t="s">
        <v>136</v>
      </c>
      <c r="D203" s="23" t="s">
        <v>87</v>
      </c>
      <c r="E203" s="23" t="s">
        <v>276</v>
      </c>
      <c r="F203" s="23" t="s">
        <v>37</v>
      </c>
      <c r="G203" s="40">
        <v>1471</v>
      </c>
      <c r="H203" s="40">
        <v>1471</v>
      </c>
      <c r="I203" s="39">
        <f t="shared" si="20"/>
        <v>1</v>
      </c>
      <c r="J203" s="63"/>
      <c r="K203" s="53"/>
      <c r="L203" s="152">
        <v>0</v>
      </c>
      <c r="M203" s="53">
        <v>0</v>
      </c>
      <c r="N203" s="91">
        <f t="shared" si="21"/>
        <v>0</v>
      </c>
      <c r="O203" s="91">
        <f t="shared" si="22"/>
        <v>0</v>
      </c>
      <c r="P203" s="40"/>
      <c r="Q203" s="117"/>
      <c r="R203" s="84"/>
      <c r="S203" s="40"/>
      <c r="T203" s="118"/>
      <c r="U203" s="40"/>
      <c r="V203" s="119"/>
    </row>
    <row r="204" spans="1:22" ht="120" hidden="1" customHeight="1" x14ac:dyDescent="0.25">
      <c r="A204" s="21"/>
      <c r="B204" s="22" t="s">
        <v>65</v>
      </c>
      <c r="C204" s="23" t="s">
        <v>136</v>
      </c>
      <c r="D204" s="23" t="s">
        <v>87</v>
      </c>
      <c r="E204" s="23" t="s">
        <v>277</v>
      </c>
      <c r="F204" s="23" t="s">
        <v>20</v>
      </c>
      <c r="G204" s="40">
        <v>20220.877</v>
      </c>
      <c r="H204" s="40">
        <v>20220.877</v>
      </c>
      <c r="I204" s="39">
        <f t="shared" si="20"/>
        <v>1</v>
      </c>
      <c r="J204" s="63"/>
      <c r="K204" s="53"/>
      <c r="L204" s="152">
        <v>0</v>
      </c>
      <c r="M204" s="53">
        <v>0</v>
      </c>
      <c r="N204" s="91">
        <f t="shared" si="21"/>
        <v>0</v>
      </c>
      <c r="O204" s="91">
        <f t="shared" si="22"/>
        <v>0</v>
      </c>
      <c r="P204" s="40"/>
      <c r="Q204" s="117"/>
      <c r="R204" s="84"/>
      <c r="S204" s="40"/>
      <c r="T204" s="118"/>
      <c r="U204" s="40"/>
      <c r="V204" s="119"/>
    </row>
    <row r="205" spans="1:22" ht="165" hidden="1" customHeight="1" x14ac:dyDescent="0.25">
      <c r="A205" s="21"/>
      <c r="B205" s="22" t="s">
        <v>44</v>
      </c>
      <c r="C205" s="23" t="s">
        <v>34</v>
      </c>
      <c r="D205" s="23" t="s">
        <v>45</v>
      </c>
      <c r="E205" s="23" t="s">
        <v>46</v>
      </c>
      <c r="F205" s="23" t="s">
        <v>20</v>
      </c>
      <c r="G205" s="40">
        <v>11025.767970000001</v>
      </c>
      <c r="H205" s="40">
        <v>11025.767970000001</v>
      </c>
      <c r="I205" s="39">
        <f t="shared" si="20"/>
        <v>1</v>
      </c>
      <c r="J205" s="63"/>
      <c r="K205" s="53"/>
      <c r="L205" s="152">
        <v>0</v>
      </c>
      <c r="M205" s="53">
        <v>0</v>
      </c>
      <c r="N205" s="91">
        <f t="shared" si="21"/>
        <v>0</v>
      </c>
      <c r="O205" s="91">
        <f t="shared" si="22"/>
        <v>0</v>
      </c>
      <c r="P205" s="40"/>
      <c r="Q205" s="117"/>
      <c r="R205" s="84"/>
      <c r="S205" s="40"/>
      <c r="T205" s="118"/>
      <c r="U205" s="40"/>
      <c r="V205" s="119"/>
    </row>
    <row r="206" spans="1:22" ht="180" hidden="1" customHeight="1" x14ac:dyDescent="0.25">
      <c r="A206" s="21"/>
      <c r="B206" s="22" t="s">
        <v>47</v>
      </c>
      <c r="C206" s="23" t="s">
        <v>34</v>
      </c>
      <c r="D206" s="23" t="s">
        <v>45</v>
      </c>
      <c r="E206" s="23" t="s">
        <v>48</v>
      </c>
      <c r="F206" s="23" t="s">
        <v>20</v>
      </c>
      <c r="G206" s="40"/>
      <c r="H206" s="40">
        <v>0</v>
      </c>
      <c r="I206" s="39">
        <f t="shared" si="20"/>
        <v>0</v>
      </c>
      <c r="J206" s="63"/>
      <c r="K206" s="53">
        <v>9555.4997000000003</v>
      </c>
      <c r="L206" s="152">
        <v>9555.4997000000003</v>
      </c>
      <c r="M206" s="53">
        <v>6901.1942300000001</v>
      </c>
      <c r="N206" s="91">
        <f t="shared" si="21"/>
        <v>0.72222222245478174</v>
      </c>
      <c r="O206" s="91">
        <f t="shared" si="22"/>
        <v>0.72222222245478174</v>
      </c>
      <c r="P206" s="40"/>
      <c r="Q206" s="117"/>
      <c r="R206" s="84"/>
      <c r="S206" s="40"/>
      <c r="T206" s="118"/>
      <c r="U206" s="40"/>
      <c r="V206" s="119"/>
    </row>
    <row r="207" spans="1:22" ht="300" hidden="1" customHeight="1" x14ac:dyDescent="0.25">
      <c r="A207" s="21"/>
      <c r="B207" s="22" t="s">
        <v>174</v>
      </c>
      <c r="C207" s="23" t="s">
        <v>50</v>
      </c>
      <c r="D207" s="23" t="s">
        <v>53</v>
      </c>
      <c r="E207" s="23" t="s">
        <v>175</v>
      </c>
      <c r="F207" s="23" t="s">
        <v>20</v>
      </c>
      <c r="G207" s="40">
        <v>200</v>
      </c>
      <c r="H207" s="40">
        <v>200</v>
      </c>
      <c r="I207" s="39">
        <f t="shared" si="20"/>
        <v>1</v>
      </c>
      <c r="J207" s="63"/>
      <c r="K207" s="53">
        <v>208.5</v>
      </c>
      <c r="L207" s="152">
        <v>208.5</v>
      </c>
      <c r="M207" s="53">
        <v>208.5</v>
      </c>
      <c r="N207" s="91">
        <f t="shared" si="21"/>
        <v>1</v>
      </c>
      <c r="O207" s="91">
        <f t="shared" si="22"/>
        <v>1</v>
      </c>
      <c r="P207" s="40"/>
      <c r="Q207" s="117"/>
      <c r="R207" s="84"/>
      <c r="S207" s="40"/>
      <c r="T207" s="118"/>
      <c r="U207" s="40"/>
      <c r="V207" s="119"/>
    </row>
    <row r="208" spans="1:22" ht="225" hidden="1" customHeight="1" x14ac:dyDescent="0.25">
      <c r="A208" s="21"/>
      <c r="B208" s="22" t="s">
        <v>176</v>
      </c>
      <c r="C208" s="23" t="s">
        <v>50</v>
      </c>
      <c r="D208" s="23" t="s">
        <v>53</v>
      </c>
      <c r="E208" s="23" t="s">
        <v>177</v>
      </c>
      <c r="F208" s="23" t="s">
        <v>20</v>
      </c>
      <c r="G208" s="40">
        <v>637.14099999999996</v>
      </c>
      <c r="H208" s="40">
        <v>637.14099999999996</v>
      </c>
      <c r="I208" s="39">
        <f t="shared" si="20"/>
        <v>1</v>
      </c>
      <c r="J208" s="63"/>
      <c r="K208" s="53"/>
      <c r="L208" s="152">
        <v>0</v>
      </c>
      <c r="M208" s="53">
        <v>0</v>
      </c>
      <c r="N208" s="91">
        <f t="shared" si="21"/>
        <v>0</v>
      </c>
      <c r="O208" s="91">
        <f t="shared" si="22"/>
        <v>0</v>
      </c>
      <c r="P208" s="40"/>
      <c r="Q208" s="117"/>
      <c r="R208" s="84"/>
      <c r="S208" s="40"/>
      <c r="T208" s="118"/>
      <c r="U208" s="40"/>
      <c r="V208" s="119"/>
    </row>
    <row r="209" spans="1:22" ht="195" hidden="1" customHeight="1" x14ac:dyDescent="0.25">
      <c r="A209" s="21"/>
      <c r="B209" s="22" t="s">
        <v>263</v>
      </c>
      <c r="C209" s="23" t="s">
        <v>50</v>
      </c>
      <c r="D209" s="23" t="s">
        <v>53</v>
      </c>
      <c r="E209" s="23" t="s">
        <v>264</v>
      </c>
      <c r="F209" s="23" t="s">
        <v>20</v>
      </c>
      <c r="G209" s="40">
        <v>680.23267999999996</v>
      </c>
      <c r="H209" s="40">
        <v>680.23267999999996</v>
      </c>
      <c r="I209" s="39">
        <f t="shared" si="20"/>
        <v>1</v>
      </c>
      <c r="J209" s="63"/>
      <c r="K209" s="53"/>
      <c r="L209" s="152">
        <v>0</v>
      </c>
      <c r="M209" s="53">
        <v>0</v>
      </c>
      <c r="N209" s="91">
        <f t="shared" si="21"/>
        <v>0</v>
      </c>
      <c r="O209" s="91">
        <f t="shared" si="22"/>
        <v>0</v>
      </c>
      <c r="P209" s="40"/>
      <c r="Q209" s="117"/>
      <c r="R209" s="84"/>
      <c r="S209" s="40"/>
      <c r="T209" s="118"/>
      <c r="U209" s="40"/>
      <c r="V209" s="119"/>
    </row>
    <row r="210" spans="1:22" ht="240" hidden="1" customHeight="1" x14ac:dyDescent="0.25">
      <c r="A210" s="21"/>
      <c r="B210" s="22" t="s">
        <v>52</v>
      </c>
      <c r="C210" s="23" t="s">
        <v>50</v>
      </c>
      <c r="D210" s="23" t="s">
        <v>53</v>
      </c>
      <c r="E210" s="23" t="s">
        <v>54</v>
      </c>
      <c r="F210" s="23" t="s">
        <v>20</v>
      </c>
      <c r="G210" s="40"/>
      <c r="H210" s="40">
        <v>0</v>
      </c>
      <c r="I210" s="39">
        <f t="shared" si="20"/>
        <v>0</v>
      </c>
      <c r="J210" s="63"/>
      <c r="K210" s="53">
        <v>952.45</v>
      </c>
      <c r="L210" s="152">
        <v>952.45</v>
      </c>
      <c r="M210" s="53">
        <v>15</v>
      </c>
      <c r="N210" s="91">
        <f t="shared" si="21"/>
        <v>1.5748858207779937E-2</v>
      </c>
      <c r="O210" s="91">
        <f t="shared" si="22"/>
        <v>1.5748858207779937E-2</v>
      </c>
      <c r="P210" s="40"/>
      <c r="Q210" s="117"/>
      <c r="R210" s="84"/>
      <c r="S210" s="40"/>
      <c r="T210" s="118"/>
      <c r="U210" s="40"/>
      <c r="V210" s="119"/>
    </row>
    <row r="211" spans="1:22" ht="120" hidden="1" customHeight="1" x14ac:dyDescent="0.25">
      <c r="A211" s="21"/>
      <c r="B211" s="22" t="s">
        <v>65</v>
      </c>
      <c r="C211" s="23" t="s">
        <v>50</v>
      </c>
      <c r="D211" s="23" t="s">
        <v>53</v>
      </c>
      <c r="E211" s="23" t="s">
        <v>278</v>
      </c>
      <c r="F211" s="23" t="s">
        <v>20</v>
      </c>
      <c r="G211" s="40"/>
      <c r="H211" s="40">
        <v>0</v>
      </c>
      <c r="I211" s="39">
        <f t="shared" si="20"/>
        <v>0</v>
      </c>
      <c r="J211" s="63"/>
      <c r="K211" s="53"/>
      <c r="L211" s="152">
        <v>0</v>
      </c>
      <c r="M211" s="53">
        <v>0</v>
      </c>
      <c r="N211" s="91">
        <f t="shared" si="21"/>
        <v>0</v>
      </c>
      <c r="O211" s="91">
        <f t="shared" si="22"/>
        <v>0</v>
      </c>
      <c r="P211" s="40"/>
      <c r="Q211" s="117"/>
      <c r="R211" s="84"/>
      <c r="S211" s="40"/>
      <c r="T211" s="118"/>
      <c r="U211" s="40"/>
      <c r="V211" s="119"/>
    </row>
    <row r="212" spans="1:22" ht="285" hidden="1" customHeight="1" x14ac:dyDescent="0.25">
      <c r="A212" s="21"/>
      <c r="B212" s="22" t="s">
        <v>178</v>
      </c>
      <c r="C212" s="23" t="s">
        <v>50</v>
      </c>
      <c r="D212" s="23" t="s">
        <v>53</v>
      </c>
      <c r="E212" s="23" t="s">
        <v>179</v>
      </c>
      <c r="F212" s="23" t="s">
        <v>20</v>
      </c>
      <c r="G212" s="40"/>
      <c r="H212" s="40">
        <v>0</v>
      </c>
      <c r="I212" s="39">
        <f t="shared" si="20"/>
        <v>0</v>
      </c>
      <c r="J212" s="63"/>
      <c r="K212" s="53">
        <v>405</v>
      </c>
      <c r="L212" s="152">
        <v>405</v>
      </c>
      <c r="M212" s="53">
        <v>405</v>
      </c>
      <c r="N212" s="91">
        <f t="shared" si="21"/>
        <v>1</v>
      </c>
      <c r="O212" s="91">
        <f t="shared" si="22"/>
        <v>1</v>
      </c>
      <c r="P212" s="40"/>
      <c r="Q212" s="117"/>
      <c r="R212" s="84"/>
      <c r="S212" s="40"/>
      <c r="T212" s="118"/>
      <c r="U212" s="40"/>
      <c r="V212" s="119"/>
    </row>
    <row r="213" spans="1:22" ht="330" hidden="1" customHeight="1" x14ac:dyDescent="0.25">
      <c r="A213" s="21"/>
      <c r="B213" s="22" t="s">
        <v>180</v>
      </c>
      <c r="C213" s="23" t="s">
        <v>50</v>
      </c>
      <c r="D213" s="23" t="s">
        <v>181</v>
      </c>
      <c r="E213" s="23" t="s">
        <v>182</v>
      </c>
      <c r="F213" s="23" t="s">
        <v>20</v>
      </c>
      <c r="G213" s="40">
        <v>229.8</v>
      </c>
      <c r="H213" s="40">
        <v>229.8</v>
      </c>
      <c r="I213" s="39">
        <f t="shared" si="20"/>
        <v>1</v>
      </c>
      <c r="J213" s="63"/>
      <c r="K213" s="53">
        <v>307.5</v>
      </c>
      <c r="L213" s="152">
        <v>307.5</v>
      </c>
      <c r="M213" s="53">
        <v>283</v>
      </c>
      <c r="N213" s="91">
        <f t="shared" si="21"/>
        <v>0.92032520325203249</v>
      </c>
      <c r="O213" s="91">
        <f t="shared" si="22"/>
        <v>0.92032520325203249</v>
      </c>
      <c r="P213" s="40"/>
      <c r="Q213" s="117"/>
      <c r="R213" s="84"/>
      <c r="S213" s="40"/>
      <c r="T213" s="118"/>
      <c r="U213" s="40"/>
      <c r="V213" s="119"/>
    </row>
    <row r="214" spans="1:22" ht="270" hidden="1" customHeight="1" x14ac:dyDescent="0.25">
      <c r="A214" s="21"/>
      <c r="B214" s="22" t="s">
        <v>186</v>
      </c>
      <c r="C214" s="23" t="s">
        <v>184</v>
      </c>
      <c r="D214" s="23" t="s">
        <v>63</v>
      </c>
      <c r="E214" s="23" t="s">
        <v>187</v>
      </c>
      <c r="F214" s="23" t="s">
        <v>20</v>
      </c>
      <c r="G214" s="40">
        <v>292.88</v>
      </c>
      <c r="H214" s="40">
        <v>292.88</v>
      </c>
      <c r="I214" s="39">
        <f t="shared" si="20"/>
        <v>1</v>
      </c>
      <c r="J214" s="63"/>
      <c r="K214" s="53">
        <v>190</v>
      </c>
      <c r="L214" s="152">
        <v>190</v>
      </c>
      <c r="M214" s="53">
        <v>0</v>
      </c>
      <c r="N214" s="91">
        <f t="shared" si="21"/>
        <v>0</v>
      </c>
      <c r="O214" s="91">
        <f t="shared" si="22"/>
        <v>0</v>
      </c>
      <c r="P214" s="40"/>
      <c r="Q214" s="117"/>
      <c r="R214" s="84"/>
      <c r="S214" s="40"/>
      <c r="T214" s="118"/>
      <c r="U214" s="40"/>
      <c r="V214" s="119"/>
    </row>
    <row r="215" spans="1:22" ht="270" hidden="1" customHeight="1" x14ac:dyDescent="0.25">
      <c r="A215" s="21"/>
      <c r="B215" s="22" t="s">
        <v>193</v>
      </c>
      <c r="C215" s="23" t="s">
        <v>184</v>
      </c>
      <c r="D215" s="23" t="s">
        <v>191</v>
      </c>
      <c r="E215" s="23" t="s">
        <v>194</v>
      </c>
      <c r="F215" s="23" t="s">
        <v>20</v>
      </c>
      <c r="G215" s="40">
        <v>400</v>
      </c>
      <c r="H215" s="40">
        <v>300</v>
      </c>
      <c r="I215" s="39">
        <f t="shared" si="20"/>
        <v>0.75</v>
      </c>
      <c r="J215" s="63"/>
      <c r="K215" s="53">
        <v>310</v>
      </c>
      <c r="L215" s="152">
        <v>310</v>
      </c>
      <c r="M215" s="53">
        <v>123.468</v>
      </c>
      <c r="N215" s="91">
        <f t="shared" si="21"/>
        <v>0.39828387096774193</v>
      </c>
      <c r="O215" s="91">
        <f t="shared" si="22"/>
        <v>0.39828387096774193</v>
      </c>
      <c r="P215" s="40"/>
      <c r="Q215" s="117"/>
      <c r="R215" s="84"/>
      <c r="S215" s="40"/>
      <c r="T215" s="118"/>
      <c r="U215" s="40"/>
      <c r="V215" s="119"/>
    </row>
    <row r="216" spans="1:22" ht="285" hidden="1" customHeight="1" x14ac:dyDescent="0.25">
      <c r="A216" s="21"/>
      <c r="B216" s="22" t="s">
        <v>183</v>
      </c>
      <c r="C216" s="23" t="s">
        <v>184</v>
      </c>
      <c r="D216" s="23" t="s">
        <v>191</v>
      </c>
      <c r="E216" s="23" t="s">
        <v>185</v>
      </c>
      <c r="F216" s="23" t="s">
        <v>20</v>
      </c>
      <c r="G216" s="40"/>
      <c r="H216" s="40">
        <v>0</v>
      </c>
      <c r="I216" s="39">
        <f t="shared" si="20"/>
        <v>0</v>
      </c>
      <c r="J216" s="63"/>
      <c r="K216" s="53"/>
      <c r="L216" s="152">
        <v>0</v>
      </c>
      <c r="M216" s="53">
        <v>0</v>
      </c>
      <c r="N216" s="91">
        <f t="shared" si="21"/>
        <v>0</v>
      </c>
      <c r="O216" s="91">
        <f t="shared" si="22"/>
        <v>0</v>
      </c>
      <c r="P216" s="40"/>
      <c r="Q216" s="117"/>
      <c r="R216" s="84"/>
      <c r="S216" s="40"/>
      <c r="T216" s="118"/>
      <c r="U216" s="40"/>
      <c r="V216" s="119"/>
    </row>
    <row r="217" spans="1:22" ht="255" hidden="1" customHeight="1" x14ac:dyDescent="0.25">
      <c r="A217" s="21"/>
      <c r="B217" s="22" t="s">
        <v>211</v>
      </c>
      <c r="C217" s="23" t="s">
        <v>59</v>
      </c>
      <c r="D217" s="23" t="s">
        <v>60</v>
      </c>
      <c r="E217" s="23" t="s">
        <v>212</v>
      </c>
      <c r="F217" s="23" t="s">
        <v>20</v>
      </c>
      <c r="G217" s="40"/>
      <c r="H217" s="40">
        <v>0</v>
      </c>
      <c r="I217" s="39">
        <f t="shared" si="20"/>
        <v>0</v>
      </c>
      <c r="J217" s="63"/>
      <c r="K217" s="53">
        <v>4475.9619000000002</v>
      </c>
      <c r="L217" s="152">
        <v>4475.9619000000002</v>
      </c>
      <c r="M217" s="53">
        <v>4475.9619000000002</v>
      </c>
      <c r="N217" s="91">
        <f t="shared" si="21"/>
        <v>1</v>
      </c>
      <c r="O217" s="91">
        <f t="shared" si="22"/>
        <v>1</v>
      </c>
      <c r="P217" s="40"/>
      <c r="Q217" s="117"/>
      <c r="R217" s="84"/>
      <c r="S217" s="40"/>
      <c r="T217" s="118"/>
      <c r="U217" s="40"/>
      <c r="V217" s="119"/>
    </row>
    <row r="218" spans="1:22" ht="270" hidden="1" customHeight="1" x14ac:dyDescent="0.25">
      <c r="A218" s="21"/>
      <c r="B218" s="22" t="s">
        <v>217</v>
      </c>
      <c r="C218" s="23" t="s">
        <v>59</v>
      </c>
      <c r="D218" s="23" t="s">
        <v>60</v>
      </c>
      <c r="E218" s="23" t="s">
        <v>218</v>
      </c>
      <c r="F218" s="23" t="s">
        <v>20</v>
      </c>
      <c r="G218" s="40">
        <v>142.02531999999999</v>
      </c>
      <c r="H218" s="40">
        <v>142.02531999999999</v>
      </c>
      <c r="I218" s="39">
        <f t="shared" si="20"/>
        <v>1</v>
      </c>
      <c r="J218" s="63"/>
      <c r="K218" s="53">
        <v>180.85105999999999</v>
      </c>
      <c r="L218" s="152">
        <v>180.85105999999999</v>
      </c>
      <c r="M218" s="53">
        <v>0</v>
      </c>
      <c r="N218" s="91">
        <f t="shared" si="21"/>
        <v>0</v>
      </c>
      <c r="O218" s="91">
        <f t="shared" si="22"/>
        <v>0</v>
      </c>
      <c r="P218" s="40"/>
      <c r="Q218" s="117"/>
      <c r="R218" s="84"/>
      <c r="S218" s="40"/>
      <c r="T218" s="118"/>
      <c r="U218" s="40"/>
      <c r="V218" s="119"/>
    </row>
    <row r="219" spans="1:22" ht="409.5" hidden="1" customHeight="1" x14ac:dyDescent="0.25">
      <c r="A219" s="21"/>
      <c r="B219" s="22" t="s">
        <v>219</v>
      </c>
      <c r="C219" s="23" t="s">
        <v>59</v>
      </c>
      <c r="D219" s="23" t="s">
        <v>220</v>
      </c>
      <c r="E219" s="23" t="s">
        <v>221</v>
      </c>
      <c r="F219" s="23" t="s">
        <v>20</v>
      </c>
      <c r="G219" s="40">
        <v>168309.38105</v>
      </c>
      <c r="H219" s="40">
        <v>163749.69435000001</v>
      </c>
      <c r="I219" s="39">
        <f t="shared" si="20"/>
        <v>0.97290889746278941</v>
      </c>
      <c r="J219" s="63"/>
      <c r="K219" s="53"/>
      <c r="L219" s="152">
        <v>0</v>
      </c>
      <c r="M219" s="53">
        <v>0</v>
      </c>
      <c r="N219" s="91">
        <f t="shared" si="21"/>
        <v>0</v>
      </c>
      <c r="O219" s="91">
        <f t="shared" si="22"/>
        <v>0</v>
      </c>
      <c r="P219" s="40"/>
      <c r="Q219" s="117"/>
      <c r="R219" s="84"/>
      <c r="S219" s="40"/>
      <c r="T219" s="118"/>
      <c r="U219" s="40"/>
      <c r="V219" s="119"/>
    </row>
    <row r="220" spans="1:22" ht="255" hidden="1" customHeight="1" x14ac:dyDescent="0.25">
      <c r="A220" s="21"/>
      <c r="B220" s="22" t="s">
        <v>224</v>
      </c>
      <c r="C220" s="23" t="s">
        <v>59</v>
      </c>
      <c r="D220" s="23" t="s">
        <v>220</v>
      </c>
      <c r="E220" s="23" t="s">
        <v>225</v>
      </c>
      <c r="F220" s="23" t="s">
        <v>20</v>
      </c>
      <c r="G220" s="40">
        <v>1330</v>
      </c>
      <c r="H220" s="40">
        <v>1330</v>
      </c>
      <c r="I220" s="39">
        <f t="shared" si="20"/>
        <v>1</v>
      </c>
      <c r="J220" s="63"/>
      <c r="K220" s="53">
        <v>4530</v>
      </c>
      <c r="L220" s="152">
        <v>4530</v>
      </c>
      <c r="M220" s="53">
        <v>3426.6171899999999</v>
      </c>
      <c r="N220" s="91">
        <f t="shared" si="21"/>
        <v>0.75642763576158945</v>
      </c>
      <c r="O220" s="91">
        <f t="shared" si="22"/>
        <v>0.75642763576158945</v>
      </c>
      <c r="P220" s="40"/>
      <c r="Q220" s="117"/>
      <c r="R220" s="84"/>
      <c r="S220" s="40"/>
      <c r="T220" s="118"/>
      <c r="U220" s="40"/>
      <c r="V220" s="119"/>
    </row>
    <row r="221" spans="1:22" ht="150" hidden="1" customHeight="1" x14ac:dyDescent="0.25">
      <c r="A221" s="21"/>
      <c r="B221" s="22" t="s">
        <v>226</v>
      </c>
      <c r="C221" s="23" t="s">
        <v>59</v>
      </c>
      <c r="D221" s="23" t="s">
        <v>220</v>
      </c>
      <c r="E221" s="23" t="s">
        <v>227</v>
      </c>
      <c r="F221" s="23" t="s">
        <v>37</v>
      </c>
      <c r="G221" s="40"/>
      <c r="H221" s="40">
        <v>0</v>
      </c>
      <c r="I221" s="39">
        <f t="shared" si="20"/>
        <v>0</v>
      </c>
      <c r="J221" s="63"/>
      <c r="K221" s="53">
        <v>8910</v>
      </c>
      <c r="L221" s="152">
        <v>8910</v>
      </c>
      <c r="M221" s="53">
        <v>8910</v>
      </c>
      <c r="N221" s="91">
        <f t="shared" si="21"/>
        <v>1</v>
      </c>
      <c r="O221" s="91">
        <f t="shared" si="22"/>
        <v>1</v>
      </c>
      <c r="P221" s="40"/>
      <c r="Q221" s="117"/>
      <c r="R221" s="84"/>
      <c r="S221" s="40"/>
      <c r="T221" s="118"/>
      <c r="U221" s="40"/>
      <c r="V221" s="119"/>
    </row>
    <row r="222" spans="1:22" ht="345" hidden="1" customHeight="1" x14ac:dyDescent="0.25">
      <c r="A222" s="21"/>
      <c r="B222" s="22" t="s">
        <v>228</v>
      </c>
      <c r="C222" s="23" t="s">
        <v>59</v>
      </c>
      <c r="D222" s="23" t="s">
        <v>220</v>
      </c>
      <c r="E222" s="23" t="s">
        <v>229</v>
      </c>
      <c r="F222" s="23" t="s">
        <v>20</v>
      </c>
      <c r="G222" s="40"/>
      <c r="H222" s="40">
        <v>0</v>
      </c>
      <c r="I222" s="39">
        <f t="shared" si="20"/>
        <v>0</v>
      </c>
      <c r="J222" s="63"/>
      <c r="K222" s="53">
        <v>223808.13740000001</v>
      </c>
      <c r="L222" s="152">
        <v>215681.85440000001</v>
      </c>
      <c r="M222" s="53">
        <v>94091.858739999996</v>
      </c>
      <c r="N222" s="91">
        <f t="shared" si="21"/>
        <v>0.4204130369568948</v>
      </c>
      <c r="O222" s="91">
        <f t="shared" si="22"/>
        <v>0.43625301257610105</v>
      </c>
      <c r="P222" s="40"/>
      <c r="Q222" s="117"/>
      <c r="R222" s="84"/>
      <c r="S222" s="40"/>
      <c r="T222" s="118"/>
      <c r="U222" s="40"/>
      <c r="V222" s="119"/>
    </row>
    <row r="223" spans="1:22" ht="330" hidden="1" customHeight="1" x14ac:dyDescent="0.25">
      <c r="A223" s="21"/>
      <c r="B223" s="22" t="s">
        <v>230</v>
      </c>
      <c r="C223" s="23" t="s">
        <v>62</v>
      </c>
      <c r="D223" s="23" t="s">
        <v>63</v>
      </c>
      <c r="E223" s="23" t="s">
        <v>231</v>
      </c>
      <c r="F223" s="23" t="s">
        <v>20</v>
      </c>
      <c r="G223" s="40"/>
      <c r="H223" s="40">
        <v>0</v>
      </c>
      <c r="I223" s="39">
        <f t="shared" si="20"/>
        <v>0</v>
      </c>
      <c r="J223" s="63"/>
      <c r="K223" s="53">
        <v>94.180999999999997</v>
      </c>
      <c r="L223" s="152">
        <v>94.180999999999997</v>
      </c>
      <c r="M223" s="53">
        <v>94.180999999999997</v>
      </c>
      <c r="N223" s="91">
        <f t="shared" si="21"/>
        <v>1</v>
      </c>
      <c r="O223" s="91">
        <f t="shared" si="22"/>
        <v>1</v>
      </c>
      <c r="P223" s="40"/>
      <c r="Q223" s="117"/>
      <c r="R223" s="84"/>
      <c r="S223" s="40"/>
      <c r="T223" s="118"/>
      <c r="U223" s="40"/>
      <c r="V223" s="119"/>
    </row>
    <row r="224" spans="1:22" ht="270" hidden="1" customHeight="1" x14ac:dyDescent="0.25">
      <c r="A224" s="21"/>
      <c r="B224" s="22" t="s">
        <v>61</v>
      </c>
      <c r="C224" s="23" t="s">
        <v>62</v>
      </c>
      <c r="D224" s="23" t="s">
        <v>63</v>
      </c>
      <c r="E224" s="23" t="s">
        <v>64</v>
      </c>
      <c r="F224" s="23" t="s">
        <v>20</v>
      </c>
      <c r="G224" s="40">
        <v>118.26</v>
      </c>
      <c r="H224" s="40">
        <v>118.26</v>
      </c>
      <c r="I224" s="39">
        <f t="shared" si="20"/>
        <v>1</v>
      </c>
      <c r="J224" s="63"/>
      <c r="K224" s="53"/>
      <c r="L224" s="152">
        <v>0</v>
      </c>
      <c r="M224" s="53">
        <v>0</v>
      </c>
      <c r="N224" s="91">
        <f t="shared" si="21"/>
        <v>0</v>
      </c>
      <c r="O224" s="91">
        <f t="shared" si="22"/>
        <v>0</v>
      </c>
      <c r="P224" s="40"/>
      <c r="Q224" s="117"/>
      <c r="R224" s="84"/>
      <c r="S224" s="40"/>
      <c r="T224" s="118"/>
      <c r="U224" s="40"/>
      <c r="V224" s="119"/>
    </row>
    <row r="225" spans="1:22" ht="285" hidden="1" customHeight="1" x14ac:dyDescent="0.25">
      <c r="A225" s="21"/>
      <c r="B225" s="22" t="s">
        <v>237</v>
      </c>
      <c r="C225" s="23" t="s">
        <v>66</v>
      </c>
      <c r="D225" s="23" t="s">
        <v>67</v>
      </c>
      <c r="E225" s="23" t="s">
        <v>238</v>
      </c>
      <c r="F225" s="23" t="s">
        <v>20</v>
      </c>
      <c r="G225" s="40"/>
      <c r="H225" s="40">
        <v>0</v>
      </c>
      <c r="I225" s="39">
        <f t="shared" si="20"/>
        <v>0</v>
      </c>
      <c r="J225" s="63"/>
      <c r="K225" s="53">
        <v>393.7</v>
      </c>
      <c r="L225" s="152">
        <v>393.7</v>
      </c>
      <c r="M225" s="53">
        <v>393.7</v>
      </c>
      <c r="N225" s="91">
        <f t="shared" si="21"/>
        <v>1</v>
      </c>
      <c r="O225" s="91">
        <f t="shared" si="22"/>
        <v>1</v>
      </c>
      <c r="P225" s="40"/>
      <c r="Q225" s="117"/>
      <c r="R225" s="84"/>
      <c r="S225" s="40"/>
      <c r="T225" s="118"/>
      <c r="U225" s="40"/>
      <c r="V225" s="119"/>
    </row>
    <row r="226" spans="1:22" ht="255" hidden="1" customHeight="1" x14ac:dyDescent="0.25">
      <c r="A226" s="21"/>
      <c r="B226" s="22" t="s">
        <v>243</v>
      </c>
      <c r="C226" s="23" t="s">
        <v>244</v>
      </c>
      <c r="D226" s="23" t="s">
        <v>57</v>
      </c>
      <c r="E226" s="23" t="s">
        <v>245</v>
      </c>
      <c r="F226" s="23" t="s">
        <v>20</v>
      </c>
      <c r="G226" s="40">
        <v>722</v>
      </c>
      <c r="H226" s="40">
        <v>722</v>
      </c>
      <c r="I226" s="39">
        <f t="shared" si="20"/>
        <v>1</v>
      </c>
      <c r="J226" s="63"/>
      <c r="K226" s="53">
        <v>4018.7519699999998</v>
      </c>
      <c r="L226" s="152">
        <v>4018.7519699999998</v>
      </c>
      <c r="M226" s="53">
        <v>4018.7519699999998</v>
      </c>
      <c r="N226" s="91">
        <f t="shared" si="21"/>
        <v>1</v>
      </c>
      <c r="O226" s="91">
        <f t="shared" si="22"/>
        <v>1</v>
      </c>
      <c r="P226" s="40"/>
      <c r="Q226" s="117"/>
      <c r="R226" s="84"/>
      <c r="S226" s="40"/>
      <c r="T226" s="118"/>
      <c r="U226" s="40"/>
      <c r="V226" s="119"/>
    </row>
    <row r="227" spans="1:22" ht="270" hidden="1" customHeight="1" x14ac:dyDescent="0.25">
      <c r="A227" s="21"/>
      <c r="B227" s="22" t="s">
        <v>249</v>
      </c>
      <c r="C227" s="23" t="s">
        <v>73</v>
      </c>
      <c r="D227" s="23" t="s">
        <v>57</v>
      </c>
      <c r="E227" s="23" t="s">
        <v>250</v>
      </c>
      <c r="F227" s="23" t="s">
        <v>20</v>
      </c>
      <c r="G227" s="40">
        <v>80</v>
      </c>
      <c r="H227" s="40">
        <v>80</v>
      </c>
      <c r="I227" s="39">
        <f t="shared" si="20"/>
        <v>1</v>
      </c>
      <c r="J227" s="63"/>
      <c r="K227" s="53">
        <v>60</v>
      </c>
      <c r="L227" s="152">
        <v>60</v>
      </c>
      <c r="M227" s="53">
        <v>60</v>
      </c>
      <c r="N227" s="91">
        <f t="shared" si="21"/>
        <v>1</v>
      </c>
      <c r="O227" s="91">
        <f t="shared" si="22"/>
        <v>1</v>
      </c>
      <c r="P227" s="40"/>
      <c r="Q227" s="117"/>
      <c r="R227" s="84"/>
      <c r="S227" s="40"/>
      <c r="T227" s="118"/>
      <c r="U227" s="40"/>
      <c r="V227" s="119"/>
    </row>
    <row r="228" spans="1:22" ht="240" hidden="1" customHeight="1" x14ac:dyDescent="0.25">
      <c r="A228" s="21"/>
      <c r="B228" s="22" t="s">
        <v>255</v>
      </c>
      <c r="C228" s="23" t="s">
        <v>252</v>
      </c>
      <c r="D228" s="23" t="s">
        <v>253</v>
      </c>
      <c r="E228" s="23" t="s">
        <v>256</v>
      </c>
      <c r="F228" s="23" t="s">
        <v>20</v>
      </c>
      <c r="G228" s="40">
        <v>13845.45883</v>
      </c>
      <c r="H228" s="40">
        <v>13845.45883</v>
      </c>
      <c r="I228" s="39">
        <f t="shared" si="20"/>
        <v>1</v>
      </c>
      <c r="J228" s="63"/>
      <c r="K228" s="53"/>
      <c r="L228" s="152">
        <v>0</v>
      </c>
      <c r="M228" s="53">
        <v>0</v>
      </c>
      <c r="N228" s="91">
        <f t="shared" si="21"/>
        <v>0</v>
      </c>
      <c r="O228" s="91">
        <f t="shared" si="22"/>
        <v>0</v>
      </c>
      <c r="P228" s="40"/>
      <c r="Q228" s="117"/>
      <c r="R228" s="84"/>
      <c r="S228" s="40"/>
      <c r="T228" s="118"/>
      <c r="U228" s="40"/>
      <c r="V228" s="119"/>
    </row>
    <row r="229" spans="1:22" ht="315" hidden="1" customHeight="1" x14ac:dyDescent="0.25">
      <c r="A229" s="21"/>
      <c r="B229" s="22" t="s">
        <v>259</v>
      </c>
      <c r="C229" s="23" t="s">
        <v>252</v>
      </c>
      <c r="D229" s="23" t="s">
        <v>253</v>
      </c>
      <c r="E229" s="23" t="s">
        <v>260</v>
      </c>
      <c r="F229" s="23" t="s">
        <v>20</v>
      </c>
      <c r="G229" s="40"/>
      <c r="H229" s="40">
        <v>0</v>
      </c>
      <c r="I229" s="39">
        <f t="shared" si="20"/>
        <v>0</v>
      </c>
      <c r="J229" s="63"/>
      <c r="K229" s="53">
        <v>12565.343999999999</v>
      </c>
      <c r="L229" s="152">
        <v>12565.343999999999</v>
      </c>
      <c r="M229" s="53">
        <v>5885.8683499999997</v>
      </c>
      <c r="N229" s="91">
        <f t="shared" si="21"/>
        <v>0.46842078895730987</v>
      </c>
      <c r="O229" s="91">
        <f t="shared" si="22"/>
        <v>0.46842078895730987</v>
      </c>
      <c r="P229" s="40"/>
      <c r="Q229" s="117"/>
      <c r="R229" s="84"/>
      <c r="S229" s="40"/>
      <c r="T229" s="118"/>
      <c r="U229" s="40"/>
      <c r="V229" s="119"/>
    </row>
    <row r="230" spans="1:22" ht="30" hidden="1" customHeight="1" x14ac:dyDescent="0.25">
      <c r="A230" s="21"/>
      <c r="B230" s="22" t="s">
        <v>279</v>
      </c>
      <c r="C230" s="23"/>
      <c r="D230" s="23"/>
      <c r="E230" s="23"/>
      <c r="F230" s="23"/>
      <c r="G230" s="38">
        <v>235299.28244000001</v>
      </c>
      <c r="H230" s="38">
        <v>235299.28244000001</v>
      </c>
      <c r="I230" s="39">
        <f t="shared" si="20"/>
        <v>1</v>
      </c>
      <c r="J230" s="63"/>
      <c r="K230" s="52"/>
      <c r="L230" s="150">
        <v>0</v>
      </c>
      <c r="M230" s="52">
        <v>0</v>
      </c>
      <c r="N230" s="91">
        <f t="shared" si="21"/>
        <v>0</v>
      </c>
      <c r="O230" s="91">
        <f t="shared" si="22"/>
        <v>0</v>
      </c>
      <c r="P230" s="38"/>
      <c r="Q230" s="84"/>
      <c r="R230" s="84"/>
      <c r="S230" s="38"/>
      <c r="T230" s="85"/>
      <c r="U230" s="38"/>
      <c r="V230" s="87"/>
    </row>
    <row r="231" spans="1:22" s="10" customFormat="1" ht="15" hidden="1" customHeight="1" x14ac:dyDescent="0.25">
      <c r="A231" s="7"/>
      <c r="B231" s="2" t="s">
        <v>15</v>
      </c>
      <c r="C231" s="17"/>
      <c r="D231" s="18"/>
      <c r="E231" s="18"/>
      <c r="F231" s="18"/>
      <c r="G231" s="37">
        <f>IF(G7=0,0,G230/G7)</f>
        <v>2.9394683473697641E-2</v>
      </c>
      <c r="H231" s="37">
        <f>IF(H7=0,0,H230/H7)</f>
        <v>3.0856913451562318E-2</v>
      </c>
      <c r="I231" s="37"/>
      <c r="J231" s="64"/>
      <c r="K231" s="51">
        <f>IF(K7=0,0,K230/K7)</f>
        <v>0</v>
      </c>
      <c r="L231" s="151">
        <f>IF(L7=0,0,L230/L7)</f>
        <v>0</v>
      </c>
      <c r="M231" s="51">
        <f>IF(M7=0,0,M230/M7)</f>
        <v>0</v>
      </c>
      <c r="N231" s="60"/>
      <c r="O231" s="60"/>
      <c r="P231" s="37"/>
      <c r="Q231" s="92"/>
      <c r="R231" s="92"/>
      <c r="S231" s="37"/>
      <c r="T231" s="93"/>
      <c r="U231" s="37"/>
      <c r="V231" s="94"/>
    </row>
    <row r="232" spans="1:22" ht="330" hidden="1" customHeight="1" x14ac:dyDescent="0.25">
      <c r="A232" s="21"/>
      <c r="B232" s="22" t="s">
        <v>280</v>
      </c>
      <c r="C232" s="23" t="s">
        <v>136</v>
      </c>
      <c r="D232" s="23" t="s">
        <v>82</v>
      </c>
      <c r="E232" s="23" t="s">
        <v>281</v>
      </c>
      <c r="F232" s="23" t="s">
        <v>37</v>
      </c>
      <c r="G232" s="40">
        <v>235299.28244000001</v>
      </c>
      <c r="H232" s="40">
        <v>235299.28244000001</v>
      </c>
      <c r="I232" s="39">
        <f>IF(OR(H232="",G232=0),0,H232/G232)</f>
        <v>1</v>
      </c>
      <c r="J232" s="63"/>
      <c r="K232" s="53"/>
      <c r="L232" s="152">
        <v>0</v>
      </c>
      <c r="M232" s="53">
        <v>0</v>
      </c>
      <c r="N232" s="91">
        <f>IF(OR(M232="",K232=0),0,M232/K232)</f>
        <v>0</v>
      </c>
      <c r="O232" s="91">
        <f>IF(OR(M232="",L232=0),0,M232/L232)</f>
        <v>0</v>
      </c>
      <c r="P232" s="40"/>
      <c r="Q232" s="117"/>
      <c r="R232" s="84"/>
      <c r="S232" s="40"/>
      <c r="T232" s="118"/>
      <c r="U232" s="40"/>
      <c r="V232" s="119"/>
    </row>
    <row r="233" spans="1:22" s="44" customFormat="1" ht="30" x14ac:dyDescent="0.25">
      <c r="A233" s="159"/>
      <c r="B233" s="160" t="s">
        <v>279</v>
      </c>
      <c r="C233" s="161"/>
      <c r="D233" s="161"/>
      <c r="E233" s="161"/>
      <c r="F233" s="161"/>
      <c r="G233" s="38"/>
      <c r="H233" s="38"/>
      <c r="I233" s="39">
        <f t="shared" ref="I233" si="23">IF(OR(H233="",G233=0),0,H233/G233)</f>
        <v>0</v>
      </c>
      <c r="J233" s="162">
        <f>J221</f>
        <v>0</v>
      </c>
      <c r="K233" s="38">
        <v>84031.3</v>
      </c>
      <c r="L233" s="38">
        <v>280104.2</v>
      </c>
      <c r="M233" s="38">
        <v>88800.7</v>
      </c>
      <c r="N233" s="90">
        <f t="shared" ref="N233" si="24">IF(OR(M233="",K233=0),0,M233/K233)</f>
        <v>1.0567574225318421</v>
      </c>
      <c r="O233" s="90">
        <f t="shared" ref="O233" si="25">IF(OR(M233="",L233=0),0,M233/L233)</f>
        <v>0.31702737766873895</v>
      </c>
      <c r="P233" s="38">
        <v>250408.5</v>
      </c>
      <c r="Q233" s="89"/>
      <c r="R233" s="89"/>
      <c r="S233" s="38">
        <v>262009.2</v>
      </c>
      <c r="T233" s="89"/>
      <c r="U233" s="38">
        <v>0</v>
      </c>
      <c r="V233" s="89"/>
    </row>
    <row r="234" spans="1:22" s="10" customFormat="1" x14ac:dyDescent="0.25">
      <c r="A234" s="7"/>
      <c r="B234" s="2" t="s">
        <v>15</v>
      </c>
      <c r="C234" s="17"/>
      <c r="D234" s="18"/>
      <c r="E234" s="18"/>
      <c r="F234" s="18"/>
      <c r="G234" s="37">
        <f>IF(G74=0,0,G233/G74)</f>
        <v>0</v>
      </c>
      <c r="H234" s="37">
        <f>IF(H74=0,0,H233/H74)</f>
        <v>0</v>
      </c>
      <c r="I234" s="37"/>
      <c r="J234" s="60">
        <f>IF(J74=0,0,J233/J74)</f>
        <v>0</v>
      </c>
      <c r="K234" s="6">
        <f>K233/K7</f>
        <v>1.1116278402177767E-2</v>
      </c>
      <c r="L234" s="151">
        <f>IF(L74=0,0,L233/L74)</f>
        <v>15.612518811660443</v>
      </c>
      <c r="M234" s="51">
        <f>IF(M74=0,0,M233/M74)</f>
        <v>0</v>
      </c>
      <c r="N234" s="60"/>
      <c r="O234" s="60"/>
      <c r="P234" s="79"/>
      <c r="Q234" s="92"/>
      <c r="R234" s="92"/>
      <c r="S234" s="37"/>
      <c r="T234" s="93"/>
      <c r="U234" s="79"/>
      <c r="V234" s="94"/>
    </row>
    <row r="235" spans="1:22" s="9" customFormat="1" ht="15.75" x14ac:dyDescent="0.25">
      <c r="A235" s="14" t="s">
        <v>282</v>
      </c>
      <c r="B235" s="15" t="s">
        <v>283</v>
      </c>
      <c r="C235" s="16"/>
      <c r="D235" s="16"/>
      <c r="E235" s="16"/>
      <c r="F235" s="16"/>
      <c r="G235" s="35">
        <f>G237+G244</f>
        <v>10580969.300000001</v>
      </c>
      <c r="H235" s="35">
        <f>H237+H244</f>
        <v>10494114.1</v>
      </c>
      <c r="I235" s="36">
        <f>IF(OR(H235="",G235=0),0,H235/G235)</f>
        <v>0.99179137586194477</v>
      </c>
      <c r="J235" s="59">
        <v>11218547</v>
      </c>
      <c r="K235" s="50">
        <f>K237+K244</f>
        <v>11690986</v>
      </c>
      <c r="L235" s="149">
        <f>L237+L244</f>
        <v>11510227.200000001</v>
      </c>
      <c r="M235" s="149">
        <f>M237+M244</f>
        <v>8331097.1000000006</v>
      </c>
      <c r="N235" s="82">
        <f>IF(OR(M235="",K235=0),0,M235/K235)</f>
        <v>0.71260859434781643</v>
      </c>
      <c r="O235" s="82">
        <f>IF(OR(M235="",L235=0),0,M235/L235)</f>
        <v>0.72379953542533026</v>
      </c>
      <c r="P235" s="149">
        <f>P237+P244</f>
        <v>11927111</v>
      </c>
      <c r="Q235" s="149">
        <f t="shared" ref="Q235:V235" si="26">Q237+Q244</f>
        <v>0</v>
      </c>
      <c r="R235" s="149">
        <f t="shared" si="26"/>
        <v>0</v>
      </c>
      <c r="S235" s="149">
        <f t="shared" si="26"/>
        <v>11920016.9</v>
      </c>
      <c r="T235" s="149">
        <f t="shared" si="26"/>
        <v>0</v>
      </c>
      <c r="U235" s="149">
        <f t="shared" si="26"/>
        <v>11890971.700000001</v>
      </c>
      <c r="V235" s="149">
        <f t="shared" si="26"/>
        <v>0</v>
      </c>
    </row>
    <row r="236" spans="1:22" s="10" customFormat="1" ht="30" x14ac:dyDescent="0.25">
      <c r="A236" s="7"/>
      <c r="B236" s="2" t="s">
        <v>13</v>
      </c>
      <c r="C236" s="17"/>
      <c r="D236" s="18"/>
      <c r="E236" s="18"/>
      <c r="F236" s="18"/>
      <c r="G236" s="37">
        <f>IF(G399=0,0,G235/G399)</f>
        <v>0.47767621085706691</v>
      </c>
      <c r="H236" s="37">
        <f>IF(H399=0,0,H235/H399)</f>
        <v>0.48439324907721176</v>
      </c>
      <c r="I236" s="37"/>
      <c r="J236" s="60">
        <f>IF(J399=0,0,J235/J399)</f>
        <v>0.55400312805393959</v>
      </c>
      <c r="K236" s="51">
        <f>IF(K399=0,0,K235/K399)</f>
        <v>0.51681046180171097</v>
      </c>
      <c r="L236" s="151">
        <f>IF(L399=0,0,L235/L399)</f>
        <v>0.49485356475312131</v>
      </c>
      <c r="M236" s="51">
        <f>IF(M399=0,0,M235/M399)</f>
        <v>0.5353439313017867</v>
      </c>
      <c r="N236" s="60"/>
      <c r="O236" s="60"/>
      <c r="P236" s="79"/>
      <c r="Q236" s="92"/>
      <c r="R236" s="92"/>
      <c r="S236" s="79"/>
      <c r="T236" s="93"/>
      <c r="U236" s="79"/>
      <c r="V236" s="94"/>
    </row>
    <row r="237" spans="1:22" s="44" customFormat="1" x14ac:dyDescent="0.25">
      <c r="A237" s="159"/>
      <c r="B237" s="160" t="s">
        <v>14</v>
      </c>
      <c r="C237" s="161"/>
      <c r="D237" s="161"/>
      <c r="E237" s="161"/>
      <c r="F237" s="161"/>
      <c r="G237" s="38">
        <f>22308.9+15643.5</f>
        <v>37952.400000000001</v>
      </c>
      <c r="H237" s="38">
        <f>21390.1+15527.1</f>
        <v>36917.199999999997</v>
      </c>
      <c r="I237" s="39">
        <f>IF(OR(H237="",G237=0),0,H237/G237)</f>
        <v>0.97272372761669867</v>
      </c>
      <c r="J237" s="162">
        <v>35186.6</v>
      </c>
      <c r="K237" s="38">
        <v>35668.300000000003</v>
      </c>
      <c r="L237" s="38">
        <v>35668.300000000003</v>
      </c>
      <c r="M237" s="38">
        <v>27527.9</v>
      </c>
      <c r="N237" s="90">
        <f>IF(OR(M237="",K237=0),0,M237/K237)</f>
        <v>0.77177493740940828</v>
      </c>
      <c r="O237" s="90">
        <f>IF(OR(M237="",L237=0),0,M237/L237)</f>
        <v>0.77177493740940828</v>
      </c>
      <c r="P237" s="38">
        <v>45426.9</v>
      </c>
      <c r="Q237" s="89"/>
      <c r="R237" s="89"/>
      <c r="S237" s="38">
        <v>39824.9</v>
      </c>
      <c r="T237" s="89"/>
      <c r="U237" s="38">
        <v>41867.800000000003</v>
      </c>
      <c r="V237" s="89"/>
    </row>
    <row r="238" spans="1:22" s="10" customFormat="1" x14ac:dyDescent="0.25">
      <c r="A238" s="7"/>
      <c r="B238" s="2" t="s">
        <v>284</v>
      </c>
      <c r="C238" s="17"/>
      <c r="D238" s="18"/>
      <c r="E238" s="18"/>
      <c r="F238" s="18"/>
      <c r="G238" s="37">
        <f>IF(G235=0,0,G237/G235)</f>
        <v>3.5868547506323449E-3</v>
      </c>
      <c r="H238" s="37">
        <f t="shared" ref="H238:M238" si="27">IF(H235=0,0,H237/H235)</f>
        <v>3.5178958078986391E-3</v>
      </c>
      <c r="I238" s="37"/>
      <c r="J238" s="60">
        <f t="shared" si="27"/>
        <v>3.1364667813042098E-3</v>
      </c>
      <c r="K238" s="51">
        <f t="shared" si="27"/>
        <v>3.0509231642224192E-3</v>
      </c>
      <c r="L238" s="151">
        <f t="shared" si="27"/>
        <v>3.098835442622714E-3</v>
      </c>
      <c r="M238" s="51">
        <f t="shared" si="27"/>
        <v>3.3042346847691885E-3</v>
      </c>
      <c r="N238" s="60"/>
      <c r="O238" s="60"/>
      <c r="P238" s="37"/>
      <c r="Q238" s="92"/>
      <c r="R238" s="92"/>
      <c r="S238" s="37"/>
      <c r="T238" s="93"/>
      <c r="U238" s="37"/>
      <c r="V238" s="94"/>
    </row>
    <row r="239" spans="1:22" ht="105" hidden="1" customHeight="1" x14ac:dyDescent="0.25">
      <c r="A239" s="21"/>
      <c r="B239" s="22" t="s">
        <v>285</v>
      </c>
      <c r="C239" s="23" t="s">
        <v>286</v>
      </c>
      <c r="D239" s="23" t="s">
        <v>63</v>
      </c>
      <c r="E239" s="23" t="s">
        <v>287</v>
      </c>
      <c r="F239" s="23" t="s">
        <v>288</v>
      </c>
      <c r="G239" s="40"/>
      <c r="H239" s="40">
        <v>0</v>
      </c>
      <c r="I239" s="39">
        <f t="shared" ref="I239:I244" si="28">IF(OR(H239="",G239=0),0,H239/G239)</f>
        <v>0</v>
      </c>
      <c r="J239" s="63"/>
      <c r="K239" s="53">
        <v>929.1</v>
      </c>
      <c r="L239" s="152">
        <v>929.1</v>
      </c>
      <c r="M239" s="53">
        <v>701.53354999999999</v>
      </c>
      <c r="N239" s="91">
        <f t="shared" ref="N239:N244" si="29">IF(OR(M239="",K239=0),0,M239/K239)</f>
        <v>0.7550678613712194</v>
      </c>
      <c r="O239" s="91">
        <f t="shared" ref="O239:O244" si="30">IF(OR(M239="",L239=0),0,M239/L239)</f>
        <v>0.7550678613712194</v>
      </c>
      <c r="P239" s="40"/>
      <c r="Q239" s="117"/>
      <c r="R239" s="84"/>
      <c r="S239" s="40"/>
      <c r="T239" s="118"/>
      <c r="U239" s="40"/>
      <c r="V239" s="119"/>
    </row>
    <row r="240" spans="1:22" ht="180" hidden="1" customHeight="1" x14ac:dyDescent="0.25">
      <c r="A240" s="21"/>
      <c r="B240" s="22" t="s">
        <v>289</v>
      </c>
      <c r="C240" s="23" t="s">
        <v>34</v>
      </c>
      <c r="D240" s="23" t="s">
        <v>290</v>
      </c>
      <c r="E240" s="23" t="s">
        <v>291</v>
      </c>
      <c r="F240" s="23" t="s">
        <v>288</v>
      </c>
      <c r="G240" s="40">
        <v>3891.5</v>
      </c>
      <c r="H240" s="40">
        <v>3891.5</v>
      </c>
      <c r="I240" s="39">
        <f t="shared" si="28"/>
        <v>1</v>
      </c>
      <c r="J240" s="63"/>
      <c r="K240" s="53">
        <v>3833.7</v>
      </c>
      <c r="L240" s="152">
        <v>3833.7</v>
      </c>
      <c r="M240" s="53">
        <v>3803.9048600000001</v>
      </c>
      <c r="N240" s="91">
        <f t="shared" si="29"/>
        <v>0.99222809818191315</v>
      </c>
      <c r="O240" s="91">
        <f t="shared" si="30"/>
        <v>0.99222809818191315</v>
      </c>
      <c r="P240" s="40"/>
      <c r="Q240" s="117"/>
      <c r="R240" s="84"/>
      <c r="S240" s="40"/>
      <c r="T240" s="118"/>
      <c r="U240" s="40"/>
      <c r="V240" s="119"/>
    </row>
    <row r="241" spans="1:22" ht="75" hidden="1" customHeight="1" x14ac:dyDescent="0.25">
      <c r="A241" s="21"/>
      <c r="B241" s="22" t="s">
        <v>292</v>
      </c>
      <c r="C241" s="23" t="s">
        <v>184</v>
      </c>
      <c r="D241" s="23" t="s">
        <v>293</v>
      </c>
      <c r="E241" s="23" t="s">
        <v>294</v>
      </c>
      <c r="F241" s="23" t="s">
        <v>288</v>
      </c>
      <c r="G241" s="40">
        <v>10403.6</v>
      </c>
      <c r="H241" s="40">
        <v>10403.6</v>
      </c>
      <c r="I241" s="39">
        <f t="shared" si="28"/>
        <v>1</v>
      </c>
      <c r="J241" s="63"/>
      <c r="K241" s="53">
        <v>11235.2</v>
      </c>
      <c r="L241" s="152">
        <v>11235.2</v>
      </c>
      <c r="M241" s="53">
        <v>8575.4750000000004</v>
      </c>
      <c r="N241" s="91">
        <f t="shared" si="29"/>
        <v>0.76326856664767873</v>
      </c>
      <c r="O241" s="91">
        <f t="shared" si="30"/>
        <v>0.76326856664767873</v>
      </c>
      <c r="P241" s="40"/>
      <c r="Q241" s="117"/>
      <c r="R241" s="84"/>
      <c r="S241" s="40"/>
      <c r="T241" s="118"/>
      <c r="U241" s="40"/>
      <c r="V241" s="119"/>
    </row>
    <row r="242" spans="1:22" ht="285" hidden="1" customHeight="1" x14ac:dyDescent="0.25">
      <c r="A242" s="21"/>
      <c r="B242" s="22" t="s">
        <v>295</v>
      </c>
      <c r="C242" s="23" t="s">
        <v>56</v>
      </c>
      <c r="D242" s="23" t="s">
        <v>290</v>
      </c>
      <c r="E242" s="23" t="s">
        <v>296</v>
      </c>
      <c r="F242" s="23" t="s">
        <v>288</v>
      </c>
      <c r="G242" s="40">
        <v>6471.4</v>
      </c>
      <c r="H242" s="40">
        <v>6299.3343400000003</v>
      </c>
      <c r="I242" s="39">
        <f t="shared" si="28"/>
        <v>0.97341137002812383</v>
      </c>
      <c r="J242" s="63"/>
      <c r="K242" s="53">
        <v>9939.5</v>
      </c>
      <c r="L242" s="152">
        <v>9939.5</v>
      </c>
      <c r="M242" s="53">
        <v>9939.5</v>
      </c>
      <c r="N242" s="91">
        <f t="shared" si="29"/>
        <v>1</v>
      </c>
      <c r="O242" s="91">
        <f t="shared" si="30"/>
        <v>1</v>
      </c>
      <c r="P242" s="40"/>
      <c r="Q242" s="117"/>
      <c r="R242" s="84"/>
      <c r="S242" s="40"/>
      <c r="T242" s="118"/>
      <c r="U242" s="40"/>
      <c r="V242" s="119"/>
    </row>
    <row r="243" spans="1:22" ht="165" hidden="1" customHeight="1" x14ac:dyDescent="0.25">
      <c r="A243" s="21"/>
      <c r="B243" s="22" t="s">
        <v>297</v>
      </c>
      <c r="C243" s="23" t="s">
        <v>298</v>
      </c>
      <c r="D243" s="23" t="s">
        <v>299</v>
      </c>
      <c r="E243" s="23" t="s">
        <v>300</v>
      </c>
      <c r="F243" s="23" t="s">
        <v>288</v>
      </c>
      <c r="G243" s="40">
        <v>8980.2999999999993</v>
      </c>
      <c r="H243" s="40">
        <v>8908.1443500000005</v>
      </c>
      <c r="I243" s="39">
        <f t="shared" si="28"/>
        <v>0.99196511809182331</v>
      </c>
      <c r="J243" s="63"/>
      <c r="K243" s="53">
        <v>9845.4</v>
      </c>
      <c r="L243" s="152">
        <v>9845.4</v>
      </c>
      <c r="M243" s="53">
        <v>9845.4</v>
      </c>
      <c r="N243" s="91">
        <f t="shared" si="29"/>
        <v>1</v>
      </c>
      <c r="O243" s="91">
        <f t="shared" si="30"/>
        <v>1</v>
      </c>
      <c r="P243" s="40"/>
      <c r="Q243" s="117"/>
      <c r="R243" s="84"/>
      <c r="S243" s="40"/>
      <c r="T243" s="118"/>
      <c r="U243" s="40"/>
      <c r="V243" s="119"/>
    </row>
    <row r="244" spans="1:22" s="44" customFormat="1" x14ac:dyDescent="0.25">
      <c r="A244" s="159"/>
      <c r="B244" s="160" t="s">
        <v>16</v>
      </c>
      <c r="C244" s="161"/>
      <c r="D244" s="161"/>
      <c r="E244" s="161"/>
      <c r="F244" s="161"/>
      <c r="G244" s="38">
        <v>10543016.9</v>
      </c>
      <c r="H244" s="38">
        <v>10457196.9</v>
      </c>
      <c r="I244" s="39">
        <f t="shared" si="28"/>
        <v>0.99186001494505804</v>
      </c>
      <c r="J244" s="162">
        <v>10649890.9</v>
      </c>
      <c r="K244" s="38">
        <v>11655317.699999999</v>
      </c>
      <c r="L244" s="38">
        <v>11474558.9</v>
      </c>
      <c r="M244" s="38">
        <v>8303569.2000000002</v>
      </c>
      <c r="N244" s="90">
        <f t="shared" si="29"/>
        <v>0.71242752996771597</v>
      </c>
      <c r="O244" s="90">
        <f t="shared" si="30"/>
        <v>0.72365040541994163</v>
      </c>
      <c r="P244" s="38">
        <v>11881684.1</v>
      </c>
      <c r="Q244" s="89"/>
      <c r="R244" s="89"/>
      <c r="S244" s="38">
        <v>11880192</v>
      </c>
      <c r="T244" s="89"/>
      <c r="U244" s="38">
        <v>11849103.9</v>
      </c>
      <c r="V244" s="89"/>
    </row>
    <row r="245" spans="1:22" s="10" customFormat="1" x14ac:dyDescent="0.25">
      <c r="A245" s="7"/>
      <c r="B245" s="2" t="s">
        <v>284</v>
      </c>
      <c r="C245" s="17"/>
      <c r="D245" s="18"/>
      <c r="E245" s="18"/>
      <c r="F245" s="18"/>
      <c r="G245" s="37">
        <f>IF(G235=0,0,G244/G235)</f>
        <v>0.99641314524936764</v>
      </c>
      <c r="H245" s="37">
        <f t="shared" ref="H245:M245" si="31">IF(H235=0,0,H244/H235)</f>
        <v>0.99648210419210148</v>
      </c>
      <c r="I245" s="37"/>
      <c r="J245" s="60">
        <f t="shared" si="31"/>
        <v>0.94931107388505842</v>
      </c>
      <c r="K245" s="51">
        <f t="shared" si="31"/>
        <v>0.99694907683577749</v>
      </c>
      <c r="L245" s="151">
        <f t="shared" si="31"/>
        <v>0.99690116455737721</v>
      </c>
      <c r="M245" s="51">
        <f t="shared" si="31"/>
        <v>0.99669576531523074</v>
      </c>
      <c r="N245" s="60"/>
      <c r="O245" s="60"/>
      <c r="P245" s="79"/>
      <c r="Q245" s="92"/>
      <c r="R245" s="92"/>
      <c r="S245" s="79"/>
      <c r="T245" s="93"/>
      <c r="U245" s="79"/>
      <c r="V245" s="94"/>
    </row>
    <row r="246" spans="1:22" ht="330" hidden="1" customHeight="1" x14ac:dyDescent="0.25">
      <c r="A246" s="21"/>
      <c r="B246" s="22" t="s">
        <v>301</v>
      </c>
      <c r="C246" s="23" t="s">
        <v>24</v>
      </c>
      <c r="D246" s="23" t="s">
        <v>45</v>
      </c>
      <c r="E246" s="23" t="s">
        <v>302</v>
      </c>
      <c r="F246" s="23" t="s">
        <v>288</v>
      </c>
      <c r="G246" s="40">
        <v>744212.25451</v>
      </c>
      <c r="H246" s="40">
        <v>703607.85601999995</v>
      </c>
      <c r="I246" s="39">
        <f t="shared" ref="I246:I283" si="32">IF(OR(H246="",G246=0),0,H246/G246)</f>
        <v>0.94543976097688076</v>
      </c>
      <c r="J246" s="63"/>
      <c r="K246" s="53">
        <v>827164</v>
      </c>
      <c r="L246" s="152">
        <v>827164</v>
      </c>
      <c r="M246" s="53">
        <v>484329.34798000002</v>
      </c>
      <c r="N246" s="91">
        <f t="shared" ref="N246:N283" si="33">IF(OR(M246="",K246=0),0,M246/K246)</f>
        <v>0.58553001337098809</v>
      </c>
      <c r="O246" s="91">
        <f t="shared" ref="O246:O283" si="34">IF(OR(M246="",L246=0),0,M246/L246)</f>
        <v>0.58553001337098809</v>
      </c>
      <c r="P246" s="124"/>
      <c r="Q246" s="117"/>
      <c r="R246" s="84"/>
      <c r="S246" s="124"/>
      <c r="T246" s="118"/>
      <c r="U246" s="124"/>
      <c r="V246" s="119"/>
    </row>
    <row r="247" spans="1:22" ht="315" hidden="1" customHeight="1" x14ac:dyDescent="0.25">
      <c r="A247" s="21"/>
      <c r="B247" s="22" t="s">
        <v>303</v>
      </c>
      <c r="C247" s="23" t="s">
        <v>17</v>
      </c>
      <c r="D247" s="23" t="s">
        <v>63</v>
      </c>
      <c r="E247" s="23" t="s">
        <v>304</v>
      </c>
      <c r="F247" s="23" t="s">
        <v>288</v>
      </c>
      <c r="G247" s="40">
        <v>23402.23</v>
      </c>
      <c r="H247" s="40">
        <v>22160.738990000002</v>
      </c>
      <c r="I247" s="39">
        <f t="shared" si="32"/>
        <v>0.94694988426316651</v>
      </c>
      <c r="J247" s="63"/>
      <c r="K247" s="53">
        <v>24292.706999999999</v>
      </c>
      <c r="L247" s="152">
        <v>24292.706999999999</v>
      </c>
      <c r="M247" s="53">
        <v>18720.383409999999</v>
      </c>
      <c r="N247" s="91">
        <f t="shared" si="33"/>
        <v>0.77061742892630281</v>
      </c>
      <c r="O247" s="91">
        <f t="shared" si="34"/>
        <v>0.77061742892630281</v>
      </c>
      <c r="P247" s="124"/>
      <c r="Q247" s="117"/>
      <c r="R247" s="84"/>
      <c r="S247" s="124"/>
      <c r="T247" s="118"/>
      <c r="U247" s="124"/>
      <c r="V247" s="119"/>
    </row>
    <row r="248" spans="1:22" ht="240" hidden="1" customHeight="1" x14ac:dyDescent="0.25">
      <c r="A248" s="21"/>
      <c r="B248" s="22" t="s">
        <v>305</v>
      </c>
      <c r="C248" s="23" t="s">
        <v>17</v>
      </c>
      <c r="D248" s="23" t="s">
        <v>18</v>
      </c>
      <c r="E248" s="23" t="s">
        <v>306</v>
      </c>
      <c r="F248" s="23" t="s">
        <v>288</v>
      </c>
      <c r="G248" s="40"/>
      <c r="H248" s="40">
        <v>0</v>
      </c>
      <c r="I248" s="39">
        <f t="shared" si="32"/>
        <v>0</v>
      </c>
      <c r="J248" s="63"/>
      <c r="K248" s="53">
        <v>507890.29300000001</v>
      </c>
      <c r="L248" s="152">
        <v>507890.29300000001</v>
      </c>
      <c r="M248" s="53">
        <v>0</v>
      </c>
      <c r="N248" s="91">
        <f t="shared" si="33"/>
        <v>0</v>
      </c>
      <c r="O248" s="91">
        <f t="shared" si="34"/>
        <v>0</v>
      </c>
      <c r="P248" s="124"/>
      <c r="Q248" s="117"/>
      <c r="R248" s="84"/>
      <c r="S248" s="124"/>
      <c r="T248" s="118"/>
      <c r="U248" s="124"/>
      <c r="V248" s="119"/>
    </row>
    <row r="249" spans="1:22" ht="270" hidden="1" customHeight="1" x14ac:dyDescent="0.25">
      <c r="A249" s="21"/>
      <c r="B249" s="22" t="s">
        <v>307</v>
      </c>
      <c r="C249" s="23" t="s">
        <v>17</v>
      </c>
      <c r="D249" s="23" t="s">
        <v>18</v>
      </c>
      <c r="E249" s="23" t="s">
        <v>308</v>
      </c>
      <c r="F249" s="23" t="s">
        <v>288</v>
      </c>
      <c r="G249" s="40">
        <v>81078.484899999996</v>
      </c>
      <c r="H249" s="40">
        <v>81069.984899999996</v>
      </c>
      <c r="I249" s="39">
        <f t="shared" si="32"/>
        <v>0.99989516330984129</v>
      </c>
      <c r="J249" s="63"/>
      <c r="K249" s="53">
        <v>86508</v>
      </c>
      <c r="L249" s="152">
        <v>86508</v>
      </c>
      <c r="M249" s="53">
        <v>64940.84201</v>
      </c>
      <c r="N249" s="91">
        <f t="shared" si="33"/>
        <v>0.75069175116752207</v>
      </c>
      <c r="O249" s="91">
        <f t="shared" si="34"/>
        <v>0.75069175116752207</v>
      </c>
      <c r="P249" s="124"/>
      <c r="Q249" s="117"/>
      <c r="R249" s="84"/>
      <c r="S249" s="124"/>
      <c r="T249" s="118"/>
      <c r="U249" s="124"/>
      <c r="V249" s="119"/>
    </row>
    <row r="250" spans="1:22" ht="270" hidden="1" customHeight="1" x14ac:dyDescent="0.25">
      <c r="A250" s="21"/>
      <c r="B250" s="22" t="s">
        <v>309</v>
      </c>
      <c r="C250" s="23" t="s">
        <v>34</v>
      </c>
      <c r="D250" s="23" t="s">
        <v>35</v>
      </c>
      <c r="E250" s="23" t="s">
        <v>310</v>
      </c>
      <c r="F250" s="23" t="s">
        <v>288</v>
      </c>
      <c r="G250" s="40">
        <v>2150333.48979</v>
      </c>
      <c r="H250" s="40">
        <v>2148995.2201200002</v>
      </c>
      <c r="I250" s="39">
        <f t="shared" si="32"/>
        <v>0.9993776455250527</v>
      </c>
      <c r="J250" s="63"/>
      <c r="K250" s="53">
        <v>2327347.193</v>
      </c>
      <c r="L250" s="152">
        <v>2327347.193</v>
      </c>
      <c r="M250" s="53">
        <v>1917002.98523</v>
      </c>
      <c r="N250" s="91">
        <f t="shared" si="33"/>
        <v>0.82368586474583638</v>
      </c>
      <c r="O250" s="91">
        <f t="shared" si="34"/>
        <v>0.82368586474583638</v>
      </c>
      <c r="P250" s="124"/>
      <c r="Q250" s="117"/>
      <c r="R250" s="84"/>
      <c r="S250" s="124"/>
      <c r="T250" s="118"/>
      <c r="U250" s="124"/>
      <c r="V250" s="119"/>
    </row>
    <row r="251" spans="1:22" ht="270" hidden="1" customHeight="1" x14ac:dyDescent="0.25">
      <c r="A251" s="21"/>
      <c r="B251" s="22" t="s">
        <v>311</v>
      </c>
      <c r="C251" s="23" t="s">
        <v>34</v>
      </c>
      <c r="D251" s="23" t="s">
        <v>35</v>
      </c>
      <c r="E251" s="23" t="s">
        <v>312</v>
      </c>
      <c r="F251" s="23" t="s">
        <v>288</v>
      </c>
      <c r="G251" s="40"/>
      <c r="H251" s="40">
        <v>0</v>
      </c>
      <c r="I251" s="39">
        <f t="shared" si="32"/>
        <v>0</v>
      </c>
      <c r="J251" s="63"/>
      <c r="K251" s="53">
        <v>183951.35800000001</v>
      </c>
      <c r="L251" s="152">
        <v>183951.35800000001</v>
      </c>
      <c r="M251" s="53">
        <v>149123.99823</v>
      </c>
      <c r="N251" s="91">
        <f t="shared" si="33"/>
        <v>0.81067082000014368</v>
      </c>
      <c r="O251" s="91">
        <f t="shared" si="34"/>
        <v>0.81067082000014368</v>
      </c>
      <c r="P251" s="124"/>
      <c r="Q251" s="117"/>
      <c r="R251" s="84"/>
      <c r="S251" s="124"/>
      <c r="T251" s="118"/>
      <c r="U251" s="124"/>
      <c r="V251" s="119"/>
    </row>
    <row r="252" spans="1:22" ht="315" hidden="1" customHeight="1" x14ac:dyDescent="0.25">
      <c r="A252" s="21"/>
      <c r="B252" s="22" t="s">
        <v>313</v>
      </c>
      <c r="C252" s="23" t="s">
        <v>34</v>
      </c>
      <c r="D252" s="23" t="s">
        <v>41</v>
      </c>
      <c r="E252" s="23" t="s">
        <v>314</v>
      </c>
      <c r="F252" s="23" t="s">
        <v>288</v>
      </c>
      <c r="G252" s="40">
        <v>4790611.9239999996</v>
      </c>
      <c r="H252" s="40">
        <v>4783446.2283500005</v>
      </c>
      <c r="I252" s="39">
        <f t="shared" si="32"/>
        <v>0.99850422122190685</v>
      </c>
      <c r="J252" s="63"/>
      <c r="K252" s="53">
        <v>5350270.9419999998</v>
      </c>
      <c r="L252" s="152">
        <v>5350270.9419999998</v>
      </c>
      <c r="M252" s="53">
        <v>4067625.6484099999</v>
      </c>
      <c r="N252" s="91">
        <f t="shared" si="33"/>
        <v>0.76026535712030119</v>
      </c>
      <c r="O252" s="91">
        <f t="shared" si="34"/>
        <v>0.76026535712030119</v>
      </c>
      <c r="P252" s="124"/>
      <c r="Q252" s="117"/>
      <c r="R252" s="84"/>
      <c r="S252" s="124"/>
      <c r="T252" s="118"/>
      <c r="U252" s="124"/>
      <c r="V252" s="119"/>
    </row>
    <row r="253" spans="1:22" ht="270" hidden="1" customHeight="1" x14ac:dyDescent="0.25">
      <c r="A253" s="21"/>
      <c r="B253" s="22" t="s">
        <v>311</v>
      </c>
      <c r="C253" s="23" t="s">
        <v>34</v>
      </c>
      <c r="D253" s="23" t="s">
        <v>41</v>
      </c>
      <c r="E253" s="23" t="s">
        <v>312</v>
      </c>
      <c r="F253" s="23" t="s">
        <v>288</v>
      </c>
      <c r="G253" s="40">
        <v>157905.70947999999</v>
      </c>
      <c r="H253" s="40">
        <v>157864.59267000001</v>
      </c>
      <c r="I253" s="39">
        <f t="shared" si="32"/>
        <v>0.99973961163193292</v>
      </c>
      <c r="J253" s="63"/>
      <c r="K253" s="53"/>
      <c r="L253" s="152">
        <v>0</v>
      </c>
      <c r="M253" s="53">
        <v>0</v>
      </c>
      <c r="N253" s="91">
        <f t="shared" si="33"/>
        <v>0</v>
      </c>
      <c r="O253" s="91">
        <f t="shared" si="34"/>
        <v>0</v>
      </c>
      <c r="P253" s="124"/>
      <c r="Q253" s="117"/>
      <c r="R253" s="84"/>
      <c r="S253" s="124"/>
      <c r="T253" s="118"/>
      <c r="U253" s="124"/>
      <c r="V253" s="119"/>
    </row>
    <row r="254" spans="1:22" ht="285" hidden="1" customHeight="1" x14ac:dyDescent="0.25">
      <c r="A254" s="21"/>
      <c r="B254" s="22" t="s">
        <v>315</v>
      </c>
      <c r="C254" s="23" t="s">
        <v>34</v>
      </c>
      <c r="D254" s="23" t="s">
        <v>41</v>
      </c>
      <c r="E254" s="23" t="s">
        <v>316</v>
      </c>
      <c r="F254" s="23" t="s">
        <v>288</v>
      </c>
      <c r="G254" s="40">
        <v>260.13254000000001</v>
      </c>
      <c r="H254" s="40">
        <v>259.25204000000002</v>
      </c>
      <c r="I254" s="39">
        <f t="shared" si="32"/>
        <v>0.99661518701197482</v>
      </c>
      <c r="J254" s="63"/>
      <c r="K254" s="53">
        <v>137.5</v>
      </c>
      <c r="L254" s="152">
        <v>137.5</v>
      </c>
      <c r="M254" s="53">
        <v>101.39843999999999</v>
      </c>
      <c r="N254" s="91">
        <f t="shared" si="33"/>
        <v>0.73744319999999997</v>
      </c>
      <c r="O254" s="91">
        <f t="shared" si="34"/>
        <v>0.73744319999999997</v>
      </c>
      <c r="P254" s="124"/>
      <c r="Q254" s="117"/>
      <c r="R254" s="84"/>
      <c r="S254" s="124"/>
      <c r="T254" s="118"/>
      <c r="U254" s="124"/>
      <c r="V254" s="119"/>
    </row>
    <row r="255" spans="1:22" ht="300" hidden="1" customHeight="1" x14ac:dyDescent="0.25">
      <c r="A255" s="21"/>
      <c r="B255" s="22" t="s">
        <v>317</v>
      </c>
      <c r="C255" s="23" t="s">
        <v>34</v>
      </c>
      <c r="D255" s="23" t="s">
        <v>41</v>
      </c>
      <c r="E255" s="23" t="s">
        <v>318</v>
      </c>
      <c r="F255" s="23" t="s">
        <v>288</v>
      </c>
      <c r="G255" s="40">
        <v>63549.22681</v>
      </c>
      <c r="H255" s="40">
        <v>62334.651639999996</v>
      </c>
      <c r="I255" s="39">
        <f t="shared" si="32"/>
        <v>0.98088764834808528</v>
      </c>
      <c r="J255" s="63"/>
      <c r="K255" s="53">
        <v>65876</v>
      </c>
      <c r="L255" s="152">
        <v>65876</v>
      </c>
      <c r="M255" s="53">
        <v>50593.654719999999</v>
      </c>
      <c r="N255" s="91">
        <f t="shared" si="33"/>
        <v>0.76801346044082819</v>
      </c>
      <c r="O255" s="91">
        <f t="shared" si="34"/>
        <v>0.76801346044082819</v>
      </c>
      <c r="P255" s="124"/>
      <c r="Q255" s="117"/>
      <c r="R255" s="84"/>
      <c r="S255" s="124"/>
      <c r="T255" s="118"/>
      <c r="U255" s="124"/>
      <c r="V255" s="119"/>
    </row>
    <row r="256" spans="1:22" ht="315" hidden="1" customHeight="1" x14ac:dyDescent="0.25">
      <c r="A256" s="21"/>
      <c r="B256" s="22" t="s">
        <v>313</v>
      </c>
      <c r="C256" s="23" t="s">
        <v>34</v>
      </c>
      <c r="D256" s="23" t="s">
        <v>43</v>
      </c>
      <c r="E256" s="23" t="s">
        <v>314</v>
      </c>
      <c r="F256" s="23" t="s">
        <v>288</v>
      </c>
      <c r="G256" s="40">
        <v>92821.1</v>
      </c>
      <c r="H256" s="40">
        <v>92226.725049999994</v>
      </c>
      <c r="I256" s="39">
        <f t="shared" si="32"/>
        <v>0.99359655347760356</v>
      </c>
      <c r="J256" s="63"/>
      <c r="K256" s="53">
        <v>128466</v>
      </c>
      <c r="L256" s="152">
        <v>128466</v>
      </c>
      <c r="M256" s="53">
        <v>77860.525219999996</v>
      </c>
      <c r="N256" s="91">
        <f t="shared" si="33"/>
        <v>0.60607884747715346</v>
      </c>
      <c r="O256" s="91">
        <f t="shared" si="34"/>
        <v>0.60607884747715346</v>
      </c>
      <c r="P256" s="124"/>
      <c r="Q256" s="117"/>
      <c r="R256" s="84"/>
      <c r="S256" s="124"/>
      <c r="T256" s="118"/>
      <c r="U256" s="124"/>
      <c r="V256" s="119"/>
    </row>
    <row r="257" spans="1:22" ht="285" hidden="1" customHeight="1" x14ac:dyDescent="0.25">
      <c r="A257" s="21"/>
      <c r="B257" s="22" t="s">
        <v>315</v>
      </c>
      <c r="C257" s="23" t="s">
        <v>34</v>
      </c>
      <c r="D257" s="23" t="s">
        <v>43</v>
      </c>
      <c r="E257" s="23" t="s">
        <v>316</v>
      </c>
      <c r="F257" s="23" t="s">
        <v>288</v>
      </c>
      <c r="G257" s="40"/>
      <c r="H257" s="40">
        <v>0</v>
      </c>
      <c r="I257" s="39">
        <f t="shared" si="32"/>
        <v>0</v>
      </c>
      <c r="J257" s="63"/>
      <c r="K257" s="53">
        <v>134.1</v>
      </c>
      <c r="L257" s="152">
        <v>134.1</v>
      </c>
      <c r="M257" s="53">
        <v>96.342709999999997</v>
      </c>
      <c r="N257" s="91">
        <f t="shared" si="33"/>
        <v>0.71843929903057424</v>
      </c>
      <c r="O257" s="91">
        <f t="shared" si="34"/>
        <v>0.71843929903057424</v>
      </c>
      <c r="P257" s="124"/>
      <c r="Q257" s="117"/>
      <c r="R257" s="84"/>
      <c r="S257" s="124"/>
      <c r="T257" s="118"/>
      <c r="U257" s="124"/>
      <c r="V257" s="119"/>
    </row>
    <row r="258" spans="1:22" ht="255" hidden="1" customHeight="1" x14ac:dyDescent="0.25">
      <c r="A258" s="21"/>
      <c r="B258" s="22" t="s">
        <v>319</v>
      </c>
      <c r="C258" s="23" t="s">
        <v>34</v>
      </c>
      <c r="D258" s="23" t="s">
        <v>45</v>
      </c>
      <c r="E258" s="23" t="s">
        <v>320</v>
      </c>
      <c r="F258" s="23" t="s">
        <v>288</v>
      </c>
      <c r="G258" s="40">
        <v>235012.16500000001</v>
      </c>
      <c r="H258" s="40">
        <v>233610.72659000001</v>
      </c>
      <c r="I258" s="39">
        <f t="shared" si="32"/>
        <v>0.99403674099168438</v>
      </c>
      <c r="J258" s="63"/>
      <c r="K258" s="53">
        <v>263984.63699999999</v>
      </c>
      <c r="L258" s="152">
        <v>254984.63699999999</v>
      </c>
      <c r="M258" s="53">
        <v>147513.01462</v>
      </c>
      <c r="N258" s="91">
        <f t="shared" si="33"/>
        <v>0.55879393701232705</v>
      </c>
      <c r="O258" s="91">
        <f t="shared" si="34"/>
        <v>0.57851726423815886</v>
      </c>
      <c r="P258" s="124"/>
      <c r="Q258" s="117"/>
      <c r="R258" s="84"/>
      <c r="S258" s="124"/>
      <c r="T258" s="118"/>
      <c r="U258" s="124"/>
      <c r="V258" s="119"/>
    </row>
    <row r="259" spans="1:22" ht="255" hidden="1" customHeight="1" x14ac:dyDescent="0.25">
      <c r="A259" s="21"/>
      <c r="B259" s="22" t="s">
        <v>321</v>
      </c>
      <c r="C259" s="23" t="s">
        <v>34</v>
      </c>
      <c r="D259" s="23" t="s">
        <v>290</v>
      </c>
      <c r="E259" s="23" t="s">
        <v>322</v>
      </c>
      <c r="F259" s="23" t="s">
        <v>288</v>
      </c>
      <c r="G259" s="40">
        <v>140553.21799999999</v>
      </c>
      <c r="H259" s="40">
        <v>138791.75912999999</v>
      </c>
      <c r="I259" s="39">
        <f t="shared" si="32"/>
        <v>0.98746767313431416</v>
      </c>
      <c r="J259" s="63"/>
      <c r="K259" s="53">
        <v>172565.01822999999</v>
      </c>
      <c r="L259" s="152">
        <v>172565.01822999999</v>
      </c>
      <c r="M259" s="53">
        <v>128310.58732000001</v>
      </c>
      <c r="N259" s="91">
        <f t="shared" si="33"/>
        <v>0.74354923515833138</v>
      </c>
      <c r="O259" s="91">
        <f t="shared" si="34"/>
        <v>0.74354923515833138</v>
      </c>
      <c r="P259" s="124"/>
      <c r="Q259" s="117"/>
      <c r="R259" s="84"/>
      <c r="S259" s="124"/>
      <c r="T259" s="118"/>
      <c r="U259" s="124"/>
      <c r="V259" s="119"/>
    </row>
    <row r="260" spans="1:22" ht="409.5" hidden="1" customHeight="1" x14ac:dyDescent="0.25">
      <c r="A260" s="21"/>
      <c r="B260" s="22" t="s">
        <v>323</v>
      </c>
      <c r="C260" s="23" t="s">
        <v>34</v>
      </c>
      <c r="D260" s="23" t="s">
        <v>290</v>
      </c>
      <c r="E260" s="23" t="s">
        <v>324</v>
      </c>
      <c r="F260" s="23" t="s">
        <v>288</v>
      </c>
      <c r="G260" s="40">
        <v>534684.40706999996</v>
      </c>
      <c r="H260" s="40">
        <v>532670.49395000003</v>
      </c>
      <c r="I260" s="39">
        <f t="shared" si="32"/>
        <v>0.99623345455118861</v>
      </c>
      <c r="J260" s="63"/>
      <c r="K260" s="53">
        <v>592844</v>
      </c>
      <c r="L260" s="152">
        <v>589038.90700000001</v>
      </c>
      <c r="M260" s="53">
        <v>403485.68605999998</v>
      </c>
      <c r="N260" s="91">
        <f t="shared" si="33"/>
        <v>0.68059335349602923</v>
      </c>
      <c r="O260" s="91">
        <f t="shared" si="34"/>
        <v>0.68498987293550706</v>
      </c>
      <c r="P260" s="124"/>
      <c r="Q260" s="117"/>
      <c r="R260" s="84"/>
      <c r="S260" s="124"/>
      <c r="T260" s="118"/>
      <c r="U260" s="124"/>
      <c r="V260" s="119"/>
    </row>
    <row r="261" spans="1:22" ht="225" hidden="1" customHeight="1" x14ac:dyDescent="0.25">
      <c r="A261" s="21"/>
      <c r="B261" s="22" t="s">
        <v>325</v>
      </c>
      <c r="C261" s="23" t="s">
        <v>34</v>
      </c>
      <c r="D261" s="23" t="s">
        <v>290</v>
      </c>
      <c r="E261" s="23" t="s">
        <v>326</v>
      </c>
      <c r="F261" s="23" t="s">
        <v>288</v>
      </c>
      <c r="G261" s="40">
        <v>2100</v>
      </c>
      <c r="H261" s="40">
        <v>2100</v>
      </c>
      <c r="I261" s="39">
        <f t="shared" si="32"/>
        <v>1</v>
      </c>
      <c r="J261" s="63"/>
      <c r="K261" s="53">
        <v>3750</v>
      </c>
      <c r="L261" s="152">
        <v>3750</v>
      </c>
      <c r="M261" s="53">
        <v>2250</v>
      </c>
      <c r="N261" s="91">
        <f t="shared" si="33"/>
        <v>0.6</v>
      </c>
      <c r="O261" s="91">
        <f t="shared" si="34"/>
        <v>0.6</v>
      </c>
      <c r="P261" s="124"/>
      <c r="Q261" s="117"/>
      <c r="R261" s="84"/>
      <c r="S261" s="124"/>
      <c r="T261" s="118"/>
      <c r="U261" s="124"/>
      <c r="V261" s="119"/>
    </row>
    <row r="262" spans="1:22" ht="225" hidden="1" customHeight="1" x14ac:dyDescent="0.25">
      <c r="A262" s="21"/>
      <c r="B262" s="22" t="s">
        <v>327</v>
      </c>
      <c r="C262" s="23" t="s">
        <v>34</v>
      </c>
      <c r="D262" s="23" t="s">
        <v>233</v>
      </c>
      <c r="E262" s="23" t="s">
        <v>328</v>
      </c>
      <c r="F262" s="23" t="s">
        <v>288</v>
      </c>
      <c r="G262" s="40">
        <v>44987.307000000001</v>
      </c>
      <c r="H262" s="40">
        <v>44726.054779999999</v>
      </c>
      <c r="I262" s="39">
        <f t="shared" si="32"/>
        <v>0.99419275708145849</v>
      </c>
      <c r="J262" s="63"/>
      <c r="K262" s="53">
        <v>55424.9</v>
      </c>
      <c r="L262" s="152">
        <v>55424.9</v>
      </c>
      <c r="M262" s="53">
        <v>39648.18146</v>
      </c>
      <c r="N262" s="91">
        <f t="shared" si="33"/>
        <v>0.7153496255293198</v>
      </c>
      <c r="O262" s="91">
        <f t="shared" si="34"/>
        <v>0.7153496255293198</v>
      </c>
      <c r="P262" s="124"/>
      <c r="Q262" s="117"/>
      <c r="R262" s="84"/>
      <c r="S262" s="124"/>
      <c r="T262" s="118"/>
      <c r="U262" s="124"/>
      <c r="V262" s="119"/>
    </row>
    <row r="263" spans="1:22" ht="195" hidden="1" customHeight="1" x14ac:dyDescent="0.25">
      <c r="A263" s="21"/>
      <c r="B263" s="22" t="s">
        <v>329</v>
      </c>
      <c r="C263" s="23" t="s">
        <v>330</v>
      </c>
      <c r="D263" s="23" t="s">
        <v>331</v>
      </c>
      <c r="E263" s="23" t="s">
        <v>332</v>
      </c>
      <c r="F263" s="23" t="s">
        <v>288</v>
      </c>
      <c r="G263" s="40">
        <v>30200.13</v>
      </c>
      <c r="H263" s="40">
        <v>30149.376899999999</v>
      </c>
      <c r="I263" s="39">
        <f t="shared" si="32"/>
        <v>0.9983194410090287</v>
      </c>
      <c r="J263" s="63"/>
      <c r="K263" s="53">
        <v>30377</v>
      </c>
      <c r="L263" s="152">
        <v>30377</v>
      </c>
      <c r="M263" s="53">
        <v>23989.28845</v>
      </c>
      <c r="N263" s="91">
        <f t="shared" si="33"/>
        <v>0.78971881522204301</v>
      </c>
      <c r="O263" s="91">
        <f t="shared" si="34"/>
        <v>0.78971881522204301</v>
      </c>
      <c r="P263" s="124"/>
      <c r="Q263" s="117"/>
      <c r="R263" s="84"/>
      <c r="S263" s="124"/>
      <c r="T263" s="118"/>
      <c r="U263" s="124"/>
      <c r="V263" s="119"/>
    </row>
    <row r="264" spans="1:22" ht="255" hidden="1" customHeight="1" x14ac:dyDescent="0.25">
      <c r="A264" s="21"/>
      <c r="B264" s="22" t="s">
        <v>333</v>
      </c>
      <c r="C264" s="23" t="s">
        <v>330</v>
      </c>
      <c r="D264" s="23" t="s">
        <v>45</v>
      </c>
      <c r="E264" s="23" t="s">
        <v>334</v>
      </c>
      <c r="F264" s="23" t="s">
        <v>288</v>
      </c>
      <c r="G264" s="40">
        <v>302657.7</v>
      </c>
      <c r="H264" s="40">
        <v>302493.62169</v>
      </c>
      <c r="I264" s="39">
        <f t="shared" si="32"/>
        <v>0.99945787498550342</v>
      </c>
      <c r="J264" s="63"/>
      <c r="K264" s="53">
        <v>299888.02500000002</v>
      </c>
      <c r="L264" s="152">
        <v>298751</v>
      </c>
      <c r="M264" s="53">
        <v>209530.27325</v>
      </c>
      <c r="N264" s="91">
        <f t="shared" si="33"/>
        <v>0.69869503208739325</v>
      </c>
      <c r="O264" s="91">
        <f t="shared" si="34"/>
        <v>0.70135421555074295</v>
      </c>
      <c r="P264" s="124"/>
      <c r="Q264" s="117"/>
      <c r="R264" s="84"/>
      <c r="S264" s="124"/>
      <c r="T264" s="118"/>
      <c r="U264" s="124"/>
      <c r="V264" s="119"/>
    </row>
    <row r="265" spans="1:22" ht="255" hidden="1" customHeight="1" x14ac:dyDescent="0.25">
      <c r="A265" s="21"/>
      <c r="B265" s="22" t="s">
        <v>335</v>
      </c>
      <c r="C265" s="23" t="s">
        <v>330</v>
      </c>
      <c r="D265" s="23" t="s">
        <v>45</v>
      </c>
      <c r="E265" s="23" t="s">
        <v>336</v>
      </c>
      <c r="F265" s="23" t="s">
        <v>288</v>
      </c>
      <c r="G265" s="40">
        <v>48316.24</v>
      </c>
      <c r="H265" s="40">
        <v>48316.24</v>
      </c>
      <c r="I265" s="39">
        <f t="shared" si="32"/>
        <v>1</v>
      </c>
      <c r="J265" s="63"/>
      <c r="K265" s="53">
        <v>48877.3</v>
      </c>
      <c r="L265" s="152">
        <v>48877.3</v>
      </c>
      <c r="M265" s="53">
        <v>36834.889000000003</v>
      </c>
      <c r="N265" s="91">
        <f t="shared" si="33"/>
        <v>0.75361955345323905</v>
      </c>
      <c r="O265" s="91">
        <f t="shared" si="34"/>
        <v>0.75361955345323905</v>
      </c>
      <c r="P265" s="124"/>
      <c r="Q265" s="117"/>
      <c r="R265" s="84"/>
      <c r="S265" s="124"/>
      <c r="T265" s="118"/>
      <c r="U265" s="124"/>
      <c r="V265" s="119"/>
    </row>
    <row r="266" spans="1:22" ht="225" hidden="1" customHeight="1" x14ac:dyDescent="0.25">
      <c r="A266" s="21"/>
      <c r="B266" s="22" t="s">
        <v>337</v>
      </c>
      <c r="C266" s="23" t="s">
        <v>330</v>
      </c>
      <c r="D266" s="23" t="s">
        <v>233</v>
      </c>
      <c r="E266" s="23" t="s">
        <v>338</v>
      </c>
      <c r="F266" s="23" t="s">
        <v>288</v>
      </c>
      <c r="G266" s="40">
        <v>10084.299999999999</v>
      </c>
      <c r="H266" s="40">
        <v>9947.3098499999996</v>
      </c>
      <c r="I266" s="39">
        <f t="shared" si="32"/>
        <v>0.98641550231548059</v>
      </c>
      <c r="J266" s="63"/>
      <c r="K266" s="53">
        <v>11311</v>
      </c>
      <c r="L266" s="152">
        <v>11311</v>
      </c>
      <c r="M266" s="53">
        <v>8558.6776900000004</v>
      </c>
      <c r="N266" s="91">
        <f t="shared" si="33"/>
        <v>0.75666852532932549</v>
      </c>
      <c r="O266" s="91">
        <f t="shared" si="34"/>
        <v>0.75666852532932549</v>
      </c>
      <c r="P266" s="124"/>
      <c r="Q266" s="117"/>
      <c r="R266" s="84"/>
      <c r="S266" s="124"/>
      <c r="T266" s="118"/>
      <c r="U266" s="124"/>
      <c r="V266" s="119"/>
    </row>
    <row r="267" spans="1:22" ht="240" hidden="1" customHeight="1" x14ac:dyDescent="0.25">
      <c r="A267" s="21"/>
      <c r="B267" s="22" t="s">
        <v>339</v>
      </c>
      <c r="C267" s="23" t="s">
        <v>330</v>
      </c>
      <c r="D267" s="23" t="s">
        <v>233</v>
      </c>
      <c r="E267" s="23" t="s">
        <v>340</v>
      </c>
      <c r="F267" s="23" t="s">
        <v>288</v>
      </c>
      <c r="G267" s="40">
        <v>4475.21</v>
      </c>
      <c r="H267" s="40">
        <v>4472.9094999999998</v>
      </c>
      <c r="I267" s="39">
        <f t="shared" si="32"/>
        <v>0.99948594591091811</v>
      </c>
      <c r="J267" s="63"/>
      <c r="K267" s="53">
        <v>6281</v>
      </c>
      <c r="L267" s="152">
        <v>6281</v>
      </c>
      <c r="M267" s="53">
        <v>3851.7949100000001</v>
      </c>
      <c r="N267" s="91">
        <f t="shared" si="33"/>
        <v>0.61324548797962108</v>
      </c>
      <c r="O267" s="91">
        <f t="shared" si="34"/>
        <v>0.61324548797962108</v>
      </c>
      <c r="P267" s="124"/>
      <c r="Q267" s="117"/>
      <c r="R267" s="84"/>
      <c r="S267" s="124"/>
      <c r="T267" s="118"/>
      <c r="U267" s="124"/>
      <c r="V267" s="119"/>
    </row>
    <row r="268" spans="1:22" ht="255" hidden="1" customHeight="1" x14ac:dyDescent="0.25">
      <c r="A268" s="21"/>
      <c r="B268" s="22" t="s">
        <v>341</v>
      </c>
      <c r="C268" s="23" t="s">
        <v>50</v>
      </c>
      <c r="D268" s="23" t="s">
        <v>43</v>
      </c>
      <c r="E268" s="23" t="s">
        <v>342</v>
      </c>
      <c r="F268" s="23" t="s">
        <v>288</v>
      </c>
      <c r="G268" s="40">
        <v>608.76912000000004</v>
      </c>
      <c r="H268" s="40">
        <v>608.45515</v>
      </c>
      <c r="I268" s="39">
        <f t="shared" si="32"/>
        <v>0.99948425439187838</v>
      </c>
      <c r="J268" s="63"/>
      <c r="K268" s="53">
        <v>625.6</v>
      </c>
      <c r="L268" s="152">
        <v>625.6</v>
      </c>
      <c r="M268" s="53">
        <v>460.41923000000003</v>
      </c>
      <c r="N268" s="91">
        <f t="shared" si="33"/>
        <v>0.73596424232736579</v>
      </c>
      <c r="O268" s="91">
        <f t="shared" si="34"/>
        <v>0.73596424232736579</v>
      </c>
      <c r="P268" s="124"/>
      <c r="Q268" s="117"/>
      <c r="R268" s="84"/>
      <c r="S268" s="124"/>
      <c r="T268" s="118"/>
      <c r="U268" s="124"/>
      <c r="V268" s="119"/>
    </row>
    <row r="269" spans="1:22" ht="120" hidden="1" customHeight="1" x14ac:dyDescent="0.25">
      <c r="A269" s="21"/>
      <c r="B269" s="22" t="s">
        <v>65</v>
      </c>
      <c r="C269" s="23" t="s">
        <v>184</v>
      </c>
      <c r="D269" s="23" t="s">
        <v>63</v>
      </c>
      <c r="E269" s="23" t="s">
        <v>343</v>
      </c>
      <c r="F269" s="23" t="s">
        <v>288</v>
      </c>
      <c r="G269" s="40"/>
      <c r="H269" s="40">
        <v>0</v>
      </c>
      <c r="I269" s="39">
        <f t="shared" si="32"/>
        <v>0</v>
      </c>
      <c r="J269" s="63"/>
      <c r="K269" s="53"/>
      <c r="L269" s="152">
        <v>0</v>
      </c>
      <c r="M269" s="53">
        <v>0</v>
      </c>
      <c r="N269" s="91">
        <f t="shared" si="33"/>
        <v>0</v>
      </c>
      <c r="O269" s="91">
        <f t="shared" si="34"/>
        <v>0</v>
      </c>
      <c r="P269" s="124"/>
      <c r="Q269" s="117"/>
      <c r="R269" s="84"/>
      <c r="S269" s="124"/>
      <c r="T269" s="118"/>
      <c r="U269" s="124"/>
      <c r="V269" s="119"/>
    </row>
    <row r="270" spans="1:22" ht="315" hidden="1" customHeight="1" x14ac:dyDescent="0.25">
      <c r="A270" s="21"/>
      <c r="B270" s="22" t="s">
        <v>344</v>
      </c>
      <c r="C270" s="23" t="s">
        <v>56</v>
      </c>
      <c r="D270" s="23" t="s">
        <v>290</v>
      </c>
      <c r="E270" s="23" t="s">
        <v>345</v>
      </c>
      <c r="F270" s="23" t="s">
        <v>288</v>
      </c>
      <c r="G270" s="40"/>
      <c r="H270" s="40">
        <v>0</v>
      </c>
      <c r="I270" s="39">
        <f t="shared" si="32"/>
        <v>0</v>
      </c>
      <c r="J270" s="63"/>
      <c r="K270" s="53">
        <v>300271.15999999997</v>
      </c>
      <c r="L270" s="152">
        <v>313899</v>
      </c>
      <c r="M270" s="53">
        <v>202430.48024</v>
      </c>
      <c r="N270" s="91">
        <f t="shared" si="33"/>
        <v>0.67415891769292802</v>
      </c>
      <c r="O270" s="91">
        <f t="shared" si="34"/>
        <v>0.64489049101781148</v>
      </c>
      <c r="P270" s="124"/>
      <c r="Q270" s="117"/>
      <c r="R270" s="84"/>
      <c r="S270" s="124"/>
      <c r="T270" s="118"/>
      <c r="U270" s="124"/>
      <c r="V270" s="119"/>
    </row>
    <row r="271" spans="1:22" ht="285" hidden="1" customHeight="1" x14ac:dyDescent="0.25">
      <c r="A271" s="21"/>
      <c r="B271" s="22" t="s">
        <v>346</v>
      </c>
      <c r="C271" s="23" t="s">
        <v>56</v>
      </c>
      <c r="D271" s="23" t="s">
        <v>290</v>
      </c>
      <c r="E271" s="23" t="s">
        <v>347</v>
      </c>
      <c r="F271" s="23" t="s">
        <v>288</v>
      </c>
      <c r="G271" s="40">
        <v>7087.0529200000001</v>
      </c>
      <c r="H271" s="40">
        <v>6707.25785</v>
      </c>
      <c r="I271" s="39">
        <f t="shared" si="32"/>
        <v>0.94641001354340104</v>
      </c>
      <c r="J271" s="63"/>
      <c r="K271" s="53"/>
      <c r="L271" s="152">
        <v>0</v>
      </c>
      <c r="M271" s="53">
        <v>0</v>
      </c>
      <c r="N271" s="91">
        <f t="shared" si="33"/>
        <v>0</v>
      </c>
      <c r="O271" s="91">
        <f t="shared" si="34"/>
        <v>0</v>
      </c>
      <c r="P271" s="124"/>
      <c r="Q271" s="117"/>
      <c r="R271" s="84"/>
      <c r="S271" s="124"/>
      <c r="T271" s="118"/>
      <c r="U271" s="124"/>
      <c r="V271" s="119"/>
    </row>
    <row r="272" spans="1:22" ht="285" hidden="1" customHeight="1" x14ac:dyDescent="0.25">
      <c r="A272" s="21"/>
      <c r="B272" s="22" t="s">
        <v>295</v>
      </c>
      <c r="C272" s="23" t="s">
        <v>56</v>
      </c>
      <c r="D272" s="23" t="s">
        <v>290</v>
      </c>
      <c r="E272" s="23" t="s">
        <v>296</v>
      </c>
      <c r="F272" s="23" t="s">
        <v>288</v>
      </c>
      <c r="G272" s="40">
        <v>341978.55887000001</v>
      </c>
      <c r="H272" s="40">
        <v>334231.98793</v>
      </c>
      <c r="I272" s="39">
        <f t="shared" si="32"/>
        <v>0.97734778763441488</v>
      </c>
      <c r="J272" s="63"/>
      <c r="K272" s="53">
        <v>523.1</v>
      </c>
      <c r="L272" s="152">
        <v>523.1</v>
      </c>
      <c r="M272" s="53">
        <v>523.1</v>
      </c>
      <c r="N272" s="91">
        <f t="shared" si="33"/>
        <v>1</v>
      </c>
      <c r="O272" s="91">
        <f t="shared" si="34"/>
        <v>1</v>
      </c>
      <c r="P272" s="124"/>
      <c r="Q272" s="117"/>
      <c r="R272" s="84"/>
      <c r="S272" s="124"/>
      <c r="T272" s="118"/>
      <c r="U272" s="124"/>
      <c r="V272" s="119"/>
    </row>
    <row r="273" spans="1:22" ht="75" hidden="1" customHeight="1" x14ac:dyDescent="0.25">
      <c r="A273" s="21"/>
      <c r="B273" s="22" t="s">
        <v>348</v>
      </c>
      <c r="C273" s="23" t="s">
        <v>298</v>
      </c>
      <c r="D273" s="23" t="s">
        <v>299</v>
      </c>
      <c r="E273" s="23" t="s">
        <v>349</v>
      </c>
      <c r="F273" s="23" t="s">
        <v>288</v>
      </c>
      <c r="G273" s="40">
        <v>720.7</v>
      </c>
      <c r="H273" s="40">
        <v>720.31885</v>
      </c>
      <c r="I273" s="39">
        <f t="shared" si="32"/>
        <v>0.9994711391702511</v>
      </c>
      <c r="J273" s="63"/>
      <c r="K273" s="53">
        <v>791</v>
      </c>
      <c r="L273" s="152">
        <v>791</v>
      </c>
      <c r="M273" s="53">
        <v>791</v>
      </c>
      <c r="N273" s="91">
        <f t="shared" si="33"/>
        <v>1</v>
      </c>
      <c r="O273" s="91">
        <f t="shared" si="34"/>
        <v>1</v>
      </c>
      <c r="P273" s="124"/>
      <c r="Q273" s="117"/>
      <c r="R273" s="84"/>
      <c r="S273" s="124"/>
      <c r="T273" s="118"/>
      <c r="U273" s="124"/>
      <c r="V273" s="119"/>
    </row>
    <row r="274" spans="1:22" ht="105" hidden="1" customHeight="1" x14ac:dyDescent="0.25">
      <c r="A274" s="21"/>
      <c r="B274" s="22" t="s">
        <v>350</v>
      </c>
      <c r="C274" s="23" t="s">
        <v>351</v>
      </c>
      <c r="D274" s="23" t="s">
        <v>63</v>
      </c>
      <c r="E274" s="23" t="s">
        <v>352</v>
      </c>
      <c r="F274" s="23" t="s">
        <v>288</v>
      </c>
      <c r="G274" s="40">
        <v>43146.99</v>
      </c>
      <c r="H274" s="40">
        <v>42339.767610000003</v>
      </c>
      <c r="I274" s="39">
        <f t="shared" si="32"/>
        <v>0.98129133944221847</v>
      </c>
      <c r="J274" s="63"/>
      <c r="K274" s="53">
        <v>48266.52</v>
      </c>
      <c r="L274" s="152">
        <v>48266.52</v>
      </c>
      <c r="M274" s="53">
        <v>32676.79866</v>
      </c>
      <c r="N274" s="91">
        <f t="shared" si="33"/>
        <v>0.67700755430472304</v>
      </c>
      <c r="O274" s="91">
        <f t="shared" si="34"/>
        <v>0.67700755430472304</v>
      </c>
      <c r="P274" s="124"/>
      <c r="Q274" s="117"/>
      <c r="R274" s="84"/>
      <c r="S274" s="124"/>
      <c r="T274" s="118"/>
      <c r="U274" s="124"/>
      <c r="V274" s="119"/>
    </row>
    <row r="275" spans="1:22" ht="240" hidden="1" customHeight="1" x14ac:dyDescent="0.25">
      <c r="A275" s="21"/>
      <c r="B275" s="22" t="s">
        <v>353</v>
      </c>
      <c r="C275" s="23" t="s">
        <v>354</v>
      </c>
      <c r="D275" s="23" t="s">
        <v>355</v>
      </c>
      <c r="E275" s="23" t="s">
        <v>356</v>
      </c>
      <c r="F275" s="23" t="s">
        <v>288</v>
      </c>
      <c r="G275" s="40"/>
      <c r="H275" s="40">
        <v>0</v>
      </c>
      <c r="I275" s="39">
        <f t="shared" si="32"/>
        <v>0</v>
      </c>
      <c r="J275" s="63"/>
      <c r="K275" s="53">
        <v>7370</v>
      </c>
      <c r="L275" s="152">
        <v>7370</v>
      </c>
      <c r="M275" s="53">
        <v>6129.7740000000003</v>
      </c>
      <c r="N275" s="91">
        <f t="shared" si="33"/>
        <v>0.83171967435549532</v>
      </c>
      <c r="O275" s="91">
        <f t="shared" si="34"/>
        <v>0.83171967435549532</v>
      </c>
      <c r="P275" s="124"/>
      <c r="Q275" s="117"/>
      <c r="R275" s="84"/>
      <c r="S275" s="124"/>
      <c r="T275" s="118"/>
      <c r="U275" s="124"/>
      <c r="V275" s="119"/>
    </row>
    <row r="276" spans="1:22" ht="135" hidden="1" customHeight="1" x14ac:dyDescent="0.25">
      <c r="A276" s="21"/>
      <c r="B276" s="22" t="s">
        <v>357</v>
      </c>
      <c r="C276" s="23" t="s">
        <v>354</v>
      </c>
      <c r="D276" s="23" t="s">
        <v>355</v>
      </c>
      <c r="E276" s="23" t="s">
        <v>358</v>
      </c>
      <c r="F276" s="23" t="s">
        <v>288</v>
      </c>
      <c r="G276" s="40">
        <v>6421.13</v>
      </c>
      <c r="H276" s="40">
        <v>6275.7260900000001</v>
      </c>
      <c r="I276" s="39">
        <f t="shared" si="32"/>
        <v>0.97735540161934109</v>
      </c>
      <c r="J276" s="63"/>
      <c r="K276" s="53"/>
      <c r="L276" s="152">
        <v>0</v>
      </c>
      <c r="M276" s="53">
        <v>0</v>
      </c>
      <c r="N276" s="91">
        <f t="shared" si="33"/>
        <v>0</v>
      </c>
      <c r="O276" s="91">
        <f t="shared" si="34"/>
        <v>0</v>
      </c>
      <c r="P276" s="124"/>
      <c r="Q276" s="117"/>
      <c r="R276" s="84"/>
      <c r="S276" s="124"/>
      <c r="T276" s="118"/>
      <c r="U276" s="124"/>
      <c r="V276" s="119"/>
    </row>
    <row r="277" spans="1:22" ht="225" hidden="1" customHeight="1" x14ac:dyDescent="0.25">
      <c r="A277" s="21"/>
      <c r="B277" s="22" t="s">
        <v>359</v>
      </c>
      <c r="C277" s="23" t="s">
        <v>247</v>
      </c>
      <c r="D277" s="23" t="s">
        <v>63</v>
      </c>
      <c r="E277" s="23" t="s">
        <v>360</v>
      </c>
      <c r="F277" s="23" t="s">
        <v>288</v>
      </c>
      <c r="G277" s="40">
        <v>3462.2</v>
      </c>
      <c r="H277" s="40">
        <v>3373.49269</v>
      </c>
      <c r="I277" s="39">
        <f t="shared" si="32"/>
        <v>0.97437834036161985</v>
      </c>
      <c r="J277" s="63"/>
      <c r="K277" s="53">
        <v>3441.7</v>
      </c>
      <c r="L277" s="152">
        <v>3441.7</v>
      </c>
      <c r="M277" s="53">
        <v>2982.3620000000001</v>
      </c>
      <c r="N277" s="91">
        <f t="shared" si="33"/>
        <v>0.86653746694947276</v>
      </c>
      <c r="O277" s="91">
        <f t="shared" si="34"/>
        <v>0.86653746694947276</v>
      </c>
      <c r="P277" s="124"/>
      <c r="Q277" s="117"/>
      <c r="R277" s="84"/>
      <c r="S277" s="124"/>
      <c r="T277" s="118"/>
      <c r="U277" s="124"/>
      <c r="V277" s="119"/>
    </row>
    <row r="278" spans="1:22" s="133" customFormat="1" ht="29.25" hidden="1" x14ac:dyDescent="0.25">
      <c r="A278" s="126"/>
      <c r="B278" s="127" t="s">
        <v>506</v>
      </c>
      <c r="C278" s="128"/>
      <c r="D278" s="128"/>
      <c r="E278" s="128"/>
      <c r="F278" s="128"/>
      <c r="G278" s="76">
        <v>0</v>
      </c>
      <c r="H278" s="76">
        <v>0</v>
      </c>
      <c r="I278" s="147">
        <f>IF(OR(H278="",G278=0),0,H278/G278)</f>
        <v>0</v>
      </c>
      <c r="J278" s="131">
        <f>J281</f>
        <v>533470.1</v>
      </c>
      <c r="K278" s="76">
        <v>0</v>
      </c>
      <c r="L278" s="149"/>
      <c r="M278" s="76"/>
      <c r="N278" s="130">
        <f>IF(OR(M278="",K278=0),0,M278/K278)</f>
        <v>0</v>
      </c>
      <c r="O278" s="130">
        <f>IF(OR(M278="",L278=0),0,M278/L278)</f>
        <v>0</v>
      </c>
      <c r="P278" s="81"/>
      <c r="Q278" s="132"/>
      <c r="R278" s="129"/>
      <c r="S278" s="81"/>
      <c r="T278" s="132"/>
      <c r="U278" s="81"/>
      <c r="V278" s="132"/>
    </row>
    <row r="279" spans="1:22" s="139" customFormat="1" hidden="1" x14ac:dyDescent="0.25">
      <c r="A279" s="134"/>
      <c r="B279" s="135" t="s">
        <v>14</v>
      </c>
      <c r="C279" s="136"/>
      <c r="D279" s="136"/>
      <c r="E279" s="136"/>
      <c r="F279" s="136"/>
      <c r="G279" s="78">
        <v>0</v>
      </c>
      <c r="H279" s="78">
        <v>0</v>
      </c>
      <c r="I279" s="148">
        <f>IF(OR(H279="",G279=0),0,H279/G279)</f>
        <v>0</v>
      </c>
      <c r="J279" s="138">
        <v>0</v>
      </c>
      <c r="K279" s="78">
        <v>0</v>
      </c>
      <c r="L279" s="150">
        <v>0</v>
      </c>
      <c r="M279" s="78">
        <v>0</v>
      </c>
      <c r="N279" s="137">
        <f>IF(OR(M279="",K279=0),0,M279/K279)</f>
        <v>0</v>
      </c>
      <c r="O279" s="137">
        <f>IF(OR(M279="",L279=0),0,M279/L279)</f>
        <v>0</v>
      </c>
      <c r="P279" s="89"/>
      <c r="Q279" s="132"/>
      <c r="R279" s="132"/>
      <c r="S279" s="89"/>
      <c r="T279" s="132"/>
      <c r="U279" s="89"/>
      <c r="V279" s="132"/>
    </row>
    <row r="280" spans="1:22" s="146" customFormat="1" hidden="1" x14ac:dyDescent="0.25">
      <c r="A280" s="140"/>
      <c r="B280" s="141" t="s">
        <v>503</v>
      </c>
      <c r="C280" s="142"/>
      <c r="D280" s="143"/>
      <c r="E280" s="143"/>
      <c r="F280" s="143"/>
      <c r="G280" s="77">
        <f>IF(G276=0,0,G279/G276)</f>
        <v>0</v>
      </c>
      <c r="H280" s="77">
        <f>IF(H276=0,0,H279/H276)</f>
        <v>0</v>
      </c>
      <c r="I280" s="77"/>
      <c r="J280" s="145">
        <v>0</v>
      </c>
      <c r="K280" s="77">
        <f>IF(K276=0,0,K279/K276)</f>
        <v>0</v>
      </c>
      <c r="L280" s="151">
        <f t="shared" ref="L280:M280" si="35">IF(L276=0,0,L279/L276)</f>
        <v>0</v>
      </c>
      <c r="M280" s="77">
        <f t="shared" si="35"/>
        <v>0</v>
      </c>
      <c r="N280" s="144"/>
      <c r="O280" s="144"/>
      <c r="P280" s="79"/>
      <c r="Q280" s="144"/>
      <c r="R280" s="144"/>
      <c r="S280" s="79"/>
      <c r="T280" s="144"/>
      <c r="U280" s="79"/>
      <c r="V280" s="144"/>
    </row>
    <row r="281" spans="1:22" s="139" customFormat="1" hidden="1" x14ac:dyDescent="0.25">
      <c r="A281" s="134"/>
      <c r="B281" s="135" t="s">
        <v>16</v>
      </c>
      <c r="C281" s="136"/>
      <c r="D281" s="136"/>
      <c r="E281" s="136"/>
      <c r="F281" s="136"/>
      <c r="G281" s="78">
        <v>0</v>
      </c>
      <c r="H281" s="78">
        <v>0</v>
      </c>
      <c r="I281" s="148">
        <f>IF(OR(H281="",G281=0),0,H281/G281)</f>
        <v>0</v>
      </c>
      <c r="J281" s="138">
        <v>533470.1</v>
      </c>
      <c r="K281" s="78"/>
      <c r="L281" s="150"/>
      <c r="M281" s="78">
        <v>0</v>
      </c>
      <c r="N281" s="137">
        <f>IF(OR(M281="",K281=0),0,M281/K281)</f>
        <v>0</v>
      </c>
      <c r="O281" s="137">
        <f>IF(OR(M281="",L281=0),0,M281/L281)</f>
        <v>0</v>
      </c>
      <c r="P281" s="89"/>
      <c r="Q281" s="132"/>
      <c r="R281" s="132"/>
      <c r="S281" s="89"/>
      <c r="T281" s="132"/>
      <c r="U281" s="89"/>
      <c r="V281" s="132"/>
    </row>
    <row r="282" spans="1:22" s="146" customFormat="1" hidden="1" x14ac:dyDescent="0.25">
      <c r="A282" s="141"/>
      <c r="B282" s="141" t="s">
        <v>503</v>
      </c>
      <c r="C282" s="142"/>
      <c r="D282" s="143"/>
      <c r="E282" s="143"/>
      <c r="F282" s="143"/>
      <c r="G282" s="77">
        <f>IF(G276=0,0,G281/G276)</f>
        <v>0</v>
      </c>
      <c r="H282" s="77">
        <f>IF(H276=0,0,H281/H276)</f>
        <v>0</v>
      </c>
      <c r="I282" s="77"/>
      <c r="J282" s="144">
        <v>4.8000000000000001E-2</v>
      </c>
      <c r="K282" s="77"/>
      <c r="L282" s="151"/>
      <c r="M282" s="77">
        <f>IF(M276=0,0,M281/M276)</f>
        <v>0</v>
      </c>
      <c r="N282" s="144"/>
      <c r="O282" s="144"/>
      <c r="P282" s="79"/>
      <c r="Q282" s="144"/>
      <c r="R282" s="144"/>
      <c r="S282" s="79"/>
      <c r="T282" s="144"/>
      <c r="U282" s="79"/>
      <c r="V282" s="144"/>
    </row>
    <row r="283" spans="1:22" s="9" customFormat="1" ht="15.75" x14ac:dyDescent="0.25">
      <c r="A283" s="14" t="s">
        <v>361</v>
      </c>
      <c r="B283" s="15" t="s">
        <v>362</v>
      </c>
      <c r="C283" s="16"/>
      <c r="D283" s="16"/>
      <c r="E283" s="16"/>
      <c r="F283" s="16"/>
      <c r="G283" s="35">
        <f>G285+G287</f>
        <v>3471728.6</v>
      </c>
      <c r="H283" s="35">
        <f>H285+H287</f>
        <v>3455894.9</v>
      </c>
      <c r="I283" s="36">
        <f t="shared" si="32"/>
        <v>0.99543924602862099</v>
      </c>
      <c r="J283" s="59">
        <v>2829232.8</v>
      </c>
      <c r="K283" s="50">
        <f>K285+K287</f>
        <v>2983075.8</v>
      </c>
      <c r="L283" s="149">
        <f>L285+L287</f>
        <v>3126354.58</v>
      </c>
      <c r="M283" s="149">
        <f>M285+M287</f>
        <v>2194017.2999999998</v>
      </c>
      <c r="N283" s="82">
        <f t="shared" si="33"/>
        <v>0.73548828360311858</v>
      </c>
      <c r="O283" s="82">
        <f t="shared" si="34"/>
        <v>0.70178133793128472</v>
      </c>
      <c r="P283" s="149">
        <f>P285+P287</f>
        <v>3442604.6</v>
      </c>
      <c r="Q283" s="149">
        <f t="shared" ref="Q283:U283" si="36">Q285+Q287</f>
        <v>0</v>
      </c>
      <c r="R283" s="149">
        <f t="shared" si="36"/>
        <v>0</v>
      </c>
      <c r="S283" s="149">
        <f t="shared" si="36"/>
        <v>2783608.6</v>
      </c>
      <c r="T283" s="149">
        <f t="shared" si="36"/>
        <v>0</v>
      </c>
      <c r="U283" s="149">
        <f t="shared" si="36"/>
        <v>2561501.6</v>
      </c>
      <c r="V283" s="86"/>
    </row>
    <row r="284" spans="1:22" s="10" customFormat="1" ht="30" x14ac:dyDescent="0.25">
      <c r="A284" s="7"/>
      <c r="B284" s="2" t="s">
        <v>13</v>
      </c>
      <c r="C284" s="17"/>
      <c r="D284" s="18"/>
      <c r="E284" s="18"/>
      <c r="F284" s="18"/>
      <c r="G284" s="37">
        <f>IF(G399=0,0,G283/G399)</f>
        <v>0.15673064685785543</v>
      </c>
      <c r="H284" s="37">
        <f>IF(H399=0,0,H283/H399)</f>
        <v>0.15951914979468024</v>
      </c>
      <c r="I284" s="37"/>
      <c r="J284" s="64"/>
      <c r="K284" s="51">
        <f>IF(K399=0,0,K283/K399)</f>
        <v>0.13186952595679341</v>
      </c>
      <c r="L284" s="151">
        <f>IF(L399=0,0,L283/L399)</f>
        <v>0.13440983237891665</v>
      </c>
      <c r="M284" s="51">
        <f>IF(M399=0,0,M283/M399)</f>
        <v>0.14098429446058569</v>
      </c>
      <c r="N284" s="60"/>
      <c r="O284" s="60"/>
      <c r="P284" s="79"/>
      <c r="Q284" s="92"/>
      <c r="R284" s="92"/>
      <c r="S284" s="79"/>
      <c r="T284" s="93"/>
      <c r="U284" s="79"/>
      <c r="V284" s="94"/>
    </row>
    <row r="285" spans="1:22" s="10" customFormat="1" x14ac:dyDescent="0.25">
      <c r="A285" s="7"/>
      <c r="B285" s="88" t="s">
        <v>14</v>
      </c>
      <c r="C285" s="17"/>
      <c r="D285" s="18"/>
      <c r="E285" s="18"/>
      <c r="F285" s="18"/>
      <c r="G285" s="38">
        <f>G292+G316</f>
        <v>445913</v>
      </c>
      <c r="H285" s="38">
        <f>H292+H316</f>
        <v>455913</v>
      </c>
      <c r="I285" s="43"/>
      <c r="J285" s="64"/>
      <c r="K285" s="52">
        <f>K292+K316</f>
        <v>434000</v>
      </c>
      <c r="L285" s="150">
        <f>434000+L316</f>
        <v>434000</v>
      </c>
      <c r="M285" s="150">
        <f>M292+M316</f>
        <v>325500</v>
      </c>
      <c r="N285" s="60"/>
      <c r="O285" s="60"/>
      <c r="P285" s="150">
        <f>P292+P316</f>
        <v>2700808</v>
      </c>
      <c r="Q285" s="150">
        <f t="shared" ref="Q285:V285" si="37">Q292+Q316</f>
        <v>0</v>
      </c>
      <c r="R285" s="150">
        <f t="shared" si="37"/>
        <v>0</v>
      </c>
      <c r="S285" s="150">
        <f t="shared" si="37"/>
        <v>2474482</v>
      </c>
      <c r="T285" s="150">
        <f t="shared" si="37"/>
        <v>0</v>
      </c>
      <c r="U285" s="150">
        <f t="shared" si="37"/>
        <v>2252375</v>
      </c>
      <c r="V285" s="150">
        <f t="shared" si="37"/>
        <v>0</v>
      </c>
    </row>
    <row r="286" spans="1:22" s="10" customFormat="1" x14ac:dyDescent="0.25">
      <c r="A286" s="7"/>
      <c r="B286" s="2" t="s">
        <v>519</v>
      </c>
      <c r="C286" s="17"/>
      <c r="D286" s="18"/>
      <c r="E286" s="18"/>
      <c r="F286" s="18"/>
      <c r="G286" s="43"/>
      <c r="H286" s="43"/>
      <c r="I286" s="43"/>
      <c r="J286" s="64"/>
      <c r="K286" s="51"/>
      <c r="L286" s="151"/>
      <c r="M286" s="51"/>
      <c r="N286" s="60"/>
      <c r="O286" s="60"/>
      <c r="P286" s="79"/>
      <c r="Q286" s="92"/>
      <c r="R286" s="92"/>
      <c r="S286" s="79"/>
      <c r="T286" s="93"/>
      <c r="U286" s="79"/>
      <c r="V286" s="94"/>
    </row>
    <row r="287" spans="1:22" s="10" customFormat="1" x14ac:dyDescent="0.25">
      <c r="A287" s="7"/>
      <c r="B287" s="88" t="s">
        <v>16</v>
      </c>
      <c r="C287" s="17"/>
      <c r="D287" s="18"/>
      <c r="E287" s="18"/>
      <c r="F287" s="18"/>
      <c r="G287" s="38">
        <f>G294+G318</f>
        <v>3025815.6</v>
      </c>
      <c r="H287" s="38">
        <f>H294+H318</f>
        <v>2999981.9</v>
      </c>
      <c r="I287" s="43"/>
      <c r="J287" s="64"/>
      <c r="K287" s="52">
        <f>K294+K318</f>
        <v>2549075.7999999998</v>
      </c>
      <c r="L287" s="150">
        <f>L294+L318</f>
        <v>2692354.58</v>
      </c>
      <c r="M287" s="150">
        <f>M294+M318</f>
        <v>1868517.3</v>
      </c>
      <c r="N287" s="60"/>
      <c r="O287" s="60"/>
      <c r="P287" s="150">
        <f>P294+P318</f>
        <v>741796.6</v>
      </c>
      <c r="Q287" s="150">
        <f t="shared" ref="Q287:V287" si="38">Q294+Q318</f>
        <v>0</v>
      </c>
      <c r="R287" s="150">
        <f t="shared" si="38"/>
        <v>0</v>
      </c>
      <c r="S287" s="150">
        <f t="shared" si="38"/>
        <v>309126.59999999998</v>
      </c>
      <c r="T287" s="150">
        <f t="shared" si="38"/>
        <v>0</v>
      </c>
      <c r="U287" s="150">
        <f t="shared" si="38"/>
        <v>309126.59999999998</v>
      </c>
      <c r="V287" s="150">
        <f t="shared" si="38"/>
        <v>0</v>
      </c>
    </row>
    <row r="288" spans="1:22" s="10" customFormat="1" x14ac:dyDescent="0.25">
      <c r="A288" s="7"/>
      <c r="B288" s="2" t="s">
        <v>519</v>
      </c>
      <c r="C288" s="17"/>
      <c r="D288" s="18"/>
      <c r="E288" s="18"/>
      <c r="F288" s="18"/>
      <c r="G288" s="43"/>
      <c r="H288" s="43"/>
      <c r="I288" s="43"/>
      <c r="J288" s="64"/>
      <c r="K288" s="51"/>
      <c r="L288" s="151"/>
      <c r="M288" s="51"/>
      <c r="N288" s="60"/>
      <c r="O288" s="60"/>
      <c r="P288" s="79"/>
      <c r="Q288" s="92"/>
      <c r="R288" s="92"/>
      <c r="S288" s="79"/>
      <c r="T288" s="93"/>
      <c r="U288" s="79"/>
      <c r="V288" s="94"/>
    </row>
    <row r="289" spans="1:22" s="8" customFormat="1" x14ac:dyDescent="0.25">
      <c r="A289" s="103"/>
      <c r="B289" s="106" t="s">
        <v>520</v>
      </c>
      <c r="C289" s="104"/>
      <c r="D289" s="105"/>
      <c r="E289" s="105"/>
      <c r="F289" s="105"/>
      <c r="G289" s="38"/>
      <c r="H289" s="38"/>
      <c r="I289" s="38"/>
      <c r="J289" s="62"/>
      <c r="K289" s="52">
        <v>63310.400000000001</v>
      </c>
      <c r="L289" s="150">
        <v>315.39999999999998</v>
      </c>
      <c r="M289" s="150"/>
      <c r="N289" s="62"/>
      <c r="O289" s="62"/>
      <c r="P289" s="38">
        <v>200000</v>
      </c>
      <c r="Q289" s="68"/>
      <c r="R289" s="68"/>
      <c r="S289" s="38">
        <v>0</v>
      </c>
      <c r="T289" s="71"/>
      <c r="U289" s="38">
        <v>0</v>
      </c>
      <c r="V289" s="87"/>
    </row>
    <row r="290" spans="1:22" s="9" customFormat="1" ht="15.75" x14ac:dyDescent="0.25">
      <c r="A290" s="95" t="s">
        <v>521</v>
      </c>
      <c r="B290" s="15" t="s">
        <v>363</v>
      </c>
      <c r="C290" s="16"/>
      <c r="D290" s="16"/>
      <c r="E290" s="16"/>
      <c r="F290" s="16"/>
      <c r="G290" s="35">
        <f>G292+G294</f>
        <v>3442225.5</v>
      </c>
      <c r="H290" s="35">
        <f>H292+H294</f>
        <v>3426391.8</v>
      </c>
      <c r="I290" s="36">
        <f>IF(OR(H290="",G290=0),0,H290/G290)</f>
        <v>0.99540015609087773</v>
      </c>
      <c r="J290" s="59">
        <f>1980133+373535.8+455913</f>
        <v>2809581.8</v>
      </c>
      <c r="K290" s="50">
        <f>K292+K294</f>
        <v>2903321</v>
      </c>
      <c r="L290" s="149">
        <f>L292+L294</f>
        <v>3052812.6</v>
      </c>
      <c r="M290" s="149">
        <f>M292+M294</f>
        <v>2178254.1</v>
      </c>
      <c r="N290" s="82">
        <f>IF(OR(M290="",K290=0),0,M290/K290)</f>
        <v>0.75026292304571218</v>
      </c>
      <c r="O290" s="82">
        <f>IF(OR(M290="",L290=0),0,M290/L290)</f>
        <v>0.71352368632126317</v>
      </c>
      <c r="P290" s="149">
        <f>P292+P294</f>
        <v>3244244.6</v>
      </c>
      <c r="Q290" s="149">
        <f t="shared" ref="Q290:V290" si="39">Q292+Q294</f>
        <v>0</v>
      </c>
      <c r="R290" s="149">
        <f t="shared" si="39"/>
        <v>0</v>
      </c>
      <c r="S290" s="149">
        <f t="shared" si="39"/>
        <v>2783608.6</v>
      </c>
      <c r="T290" s="149">
        <f t="shared" si="39"/>
        <v>0</v>
      </c>
      <c r="U290" s="149">
        <f t="shared" si="39"/>
        <v>2561501.6</v>
      </c>
      <c r="V290" s="149">
        <f t="shared" si="39"/>
        <v>0</v>
      </c>
    </row>
    <row r="291" spans="1:22" s="10" customFormat="1" x14ac:dyDescent="0.25">
      <c r="A291" s="7"/>
      <c r="B291" s="2" t="s">
        <v>519</v>
      </c>
      <c r="C291" s="17"/>
      <c r="D291" s="18"/>
      <c r="E291" s="18"/>
      <c r="F291" s="18"/>
      <c r="G291" s="37">
        <f>IF(G263=0,0,G290/G263)</f>
        <v>113.98048617671513</v>
      </c>
      <c r="H291" s="37">
        <f>IF(H263=0,0,H290/H263)</f>
        <v>113.64718452937579</v>
      </c>
      <c r="I291" s="37"/>
      <c r="J291" s="64"/>
      <c r="K291" s="51"/>
      <c r="L291" s="151"/>
      <c r="M291" s="51">
        <f>IF(M263=0,0,M290/M263)</f>
        <v>90.801113361075949</v>
      </c>
      <c r="N291" s="60"/>
      <c r="O291" s="60"/>
      <c r="P291" s="79"/>
      <c r="Q291" s="92"/>
      <c r="R291" s="92"/>
      <c r="S291" s="79"/>
      <c r="T291" s="93"/>
      <c r="U291" s="79"/>
      <c r="V291" s="94"/>
    </row>
    <row r="292" spans="1:22" s="46" customFormat="1" x14ac:dyDescent="0.25">
      <c r="A292" s="171"/>
      <c r="B292" s="172" t="s">
        <v>14</v>
      </c>
      <c r="C292" s="173"/>
      <c r="D292" s="174"/>
      <c r="E292" s="174"/>
      <c r="F292" s="174"/>
      <c r="G292" s="38">
        <v>445913</v>
      </c>
      <c r="H292" s="38">
        <v>455913</v>
      </c>
      <c r="I292" s="38"/>
      <c r="J292" s="89"/>
      <c r="K292" s="38">
        <v>434000</v>
      </c>
      <c r="L292" s="38">
        <v>434000</v>
      </c>
      <c r="M292" s="38">
        <v>325500</v>
      </c>
      <c r="N292" s="89"/>
      <c r="O292" s="89"/>
      <c r="P292" s="38">
        <f>461132+2239676</f>
        <v>2700808</v>
      </c>
      <c r="Q292" s="89"/>
      <c r="R292" s="89"/>
      <c r="S292" s="38">
        <f>347226+2127256</f>
        <v>2474482</v>
      </c>
      <c r="T292" s="89"/>
      <c r="U292" s="38">
        <f>372242+1880133</f>
        <v>2252375</v>
      </c>
      <c r="V292" s="89"/>
    </row>
    <row r="293" spans="1:22" s="10" customFormat="1" x14ac:dyDescent="0.25">
      <c r="A293" s="7"/>
      <c r="B293" s="2" t="s">
        <v>519</v>
      </c>
      <c r="C293" s="17"/>
      <c r="D293" s="18"/>
      <c r="E293" s="18"/>
      <c r="F293" s="18"/>
      <c r="G293" s="37"/>
      <c r="H293" s="37"/>
      <c r="I293" s="37"/>
      <c r="J293" s="64"/>
      <c r="K293" s="51"/>
      <c r="L293" s="151"/>
      <c r="M293" s="51"/>
      <c r="N293" s="60"/>
      <c r="O293" s="60"/>
      <c r="P293" s="37"/>
      <c r="Q293" s="92"/>
      <c r="R293" s="92"/>
      <c r="S293" s="37"/>
      <c r="T293" s="93"/>
      <c r="U293" s="37"/>
      <c r="V293" s="94"/>
    </row>
    <row r="294" spans="1:22" s="46" customFormat="1" x14ac:dyDescent="0.25">
      <c r="A294" s="171"/>
      <c r="B294" s="172" t="s">
        <v>16</v>
      </c>
      <c r="C294" s="173"/>
      <c r="D294" s="174"/>
      <c r="E294" s="174"/>
      <c r="F294" s="174"/>
      <c r="G294" s="38">
        <f>1998678.3+1443547.2-445913</f>
        <v>2996312.5</v>
      </c>
      <c r="H294" s="38">
        <f>3426391.8-455913</f>
        <v>2970478.8</v>
      </c>
      <c r="I294" s="38"/>
      <c r="J294" s="89"/>
      <c r="K294" s="38">
        <v>2469321</v>
      </c>
      <c r="L294" s="38">
        <f>2618497.2+315.4</f>
        <v>2618812.6</v>
      </c>
      <c r="M294" s="38">
        <v>1852754.1</v>
      </c>
      <c r="N294" s="89"/>
      <c r="O294" s="89"/>
      <c r="P294" s="38">
        <v>543436.6</v>
      </c>
      <c r="Q294" s="89"/>
      <c r="R294" s="89"/>
      <c r="S294" s="38">
        <v>309126.59999999998</v>
      </c>
      <c r="T294" s="89"/>
      <c r="U294" s="38">
        <v>309126.59999999998</v>
      </c>
      <c r="V294" s="89"/>
    </row>
    <row r="295" spans="1:22" s="10" customFormat="1" x14ac:dyDescent="0.25">
      <c r="A295" s="7"/>
      <c r="B295" s="2" t="s">
        <v>519</v>
      </c>
      <c r="C295" s="17"/>
      <c r="D295" s="18"/>
      <c r="E295" s="18"/>
      <c r="F295" s="18"/>
      <c r="G295" s="37"/>
      <c r="H295" s="37"/>
      <c r="I295" s="37"/>
      <c r="J295" s="64"/>
      <c r="K295" s="51"/>
      <c r="L295" s="151"/>
      <c r="M295" s="51"/>
      <c r="N295" s="60"/>
      <c r="O295" s="60"/>
      <c r="P295" s="37"/>
      <c r="Q295" s="92"/>
      <c r="R295" s="92"/>
      <c r="S295" s="37"/>
      <c r="T295" s="93"/>
      <c r="U295" s="37"/>
      <c r="V295" s="94"/>
    </row>
    <row r="296" spans="1:22" ht="165" hidden="1" customHeight="1" x14ac:dyDescent="0.25">
      <c r="A296" s="21"/>
      <c r="B296" s="22" t="s">
        <v>365</v>
      </c>
      <c r="C296" s="23" t="s">
        <v>76</v>
      </c>
      <c r="D296" s="23" t="s">
        <v>366</v>
      </c>
      <c r="E296" s="23" t="s">
        <v>367</v>
      </c>
      <c r="F296" s="23" t="s">
        <v>368</v>
      </c>
      <c r="G296" s="40">
        <v>25000</v>
      </c>
      <c r="H296" s="40">
        <v>25000</v>
      </c>
      <c r="I296" s="39">
        <f t="shared" ref="I296:I311" si="40">IF(OR(H296="",G296=0),0,H296/G296)</f>
        <v>1</v>
      </c>
      <c r="J296" s="63"/>
      <c r="K296" s="53"/>
      <c r="L296" s="152">
        <v>0</v>
      </c>
      <c r="M296" s="53">
        <v>0</v>
      </c>
      <c r="N296" s="91">
        <f t="shared" ref="N296:N311" si="41">IF(OR(M296="",K296=0),0,M296/K296)</f>
        <v>0</v>
      </c>
      <c r="O296" s="91">
        <f t="shared" ref="O296:O311" si="42">IF(OR(M296="",L296=0),0,M296/L296)</f>
        <v>0</v>
      </c>
      <c r="P296" s="40"/>
      <c r="Q296" s="117"/>
      <c r="R296" s="84"/>
      <c r="S296" s="40"/>
      <c r="T296" s="118"/>
      <c r="U296" s="40"/>
      <c r="V296" s="119"/>
    </row>
    <row r="297" spans="1:22" ht="180" hidden="1" customHeight="1" x14ac:dyDescent="0.25">
      <c r="A297" s="21"/>
      <c r="B297" s="22" t="s">
        <v>369</v>
      </c>
      <c r="C297" s="23" t="s">
        <v>76</v>
      </c>
      <c r="D297" s="23" t="s">
        <v>366</v>
      </c>
      <c r="E297" s="23" t="s">
        <v>370</v>
      </c>
      <c r="F297" s="23" t="s">
        <v>368</v>
      </c>
      <c r="G297" s="40"/>
      <c r="H297" s="40">
        <v>0</v>
      </c>
      <c r="I297" s="39">
        <f t="shared" si="40"/>
        <v>0</v>
      </c>
      <c r="J297" s="63"/>
      <c r="K297" s="53">
        <v>3500</v>
      </c>
      <c r="L297" s="152">
        <v>3500</v>
      </c>
      <c r="M297" s="53">
        <v>3500</v>
      </c>
      <c r="N297" s="91">
        <f t="shared" si="41"/>
        <v>1</v>
      </c>
      <c r="O297" s="91">
        <f t="shared" si="42"/>
        <v>1</v>
      </c>
      <c r="P297" s="40"/>
      <c r="Q297" s="117"/>
      <c r="R297" s="84"/>
      <c r="S297" s="40"/>
      <c r="T297" s="118"/>
      <c r="U297" s="40"/>
      <c r="V297" s="119"/>
    </row>
    <row r="298" spans="1:22" ht="240" hidden="1" customHeight="1" x14ac:dyDescent="0.25">
      <c r="A298" s="21"/>
      <c r="B298" s="22" t="s">
        <v>371</v>
      </c>
      <c r="C298" s="23" t="s">
        <v>24</v>
      </c>
      <c r="D298" s="23" t="s">
        <v>366</v>
      </c>
      <c r="E298" s="23" t="s">
        <v>372</v>
      </c>
      <c r="F298" s="23" t="s">
        <v>368</v>
      </c>
      <c r="G298" s="40">
        <v>69882.231</v>
      </c>
      <c r="H298" s="40">
        <v>68607.813649999996</v>
      </c>
      <c r="I298" s="39">
        <f t="shared" si="40"/>
        <v>0.98176335626720324</v>
      </c>
      <c r="J298" s="63"/>
      <c r="K298" s="53">
        <v>30000</v>
      </c>
      <c r="L298" s="152">
        <v>30000</v>
      </c>
      <c r="M298" s="53">
        <v>30000</v>
      </c>
      <c r="N298" s="91">
        <f t="shared" si="41"/>
        <v>1</v>
      </c>
      <c r="O298" s="91">
        <f t="shared" si="42"/>
        <v>1</v>
      </c>
      <c r="P298" s="40"/>
      <c r="Q298" s="117"/>
      <c r="R298" s="84"/>
      <c r="S298" s="40"/>
      <c r="T298" s="118"/>
      <c r="U298" s="40"/>
      <c r="V298" s="119"/>
    </row>
    <row r="299" spans="1:22" ht="195" hidden="1" customHeight="1" x14ac:dyDescent="0.25">
      <c r="A299" s="21"/>
      <c r="B299" s="22" t="s">
        <v>373</v>
      </c>
      <c r="C299" s="23" t="s">
        <v>24</v>
      </c>
      <c r="D299" s="23" t="s">
        <v>366</v>
      </c>
      <c r="E299" s="23" t="s">
        <v>374</v>
      </c>
      <c r="F299" s="23" t="s">
        <v>368</v>
      </c>
      <c r="G299" s="40">
        <v>9571.3700000000008</v>
      </c>
      <c r="H299" s="40">
        <v>9571.3700000000008</v>
      </c>
      <c r="I299" s="39">
        <f t="shared" si="40"/>
        <v>1</v>
      </c>
      <c r="J299" s="63"/>
      <c r="K299" s="53"/>
      <c r="L299" s="152">
        <v>0</v>
      </c>
      <c r="M299" s="53">
        <v>0</v>
      </c>
      <c r="N299" s="91">
        <f t="shared" si="41"/>
        <v>0</v>
      </c>
      <c r="O299" s="91">
        <f t="shared" si="42"/>
        <v>0</v>
      </c>
      <c r="P299" s="40"/>
      <c r="Q299" s="117"/>
      <c r="R299" s="84"/>
      <c r="S299" s="40"/>
      <c r="T299" s="118"/>
      <c r="U299" s="40"/>
      <c r="V299" s="119"/>
    </row>
    <row r="300" spans="1:22" ht="210" hidden="1" customHeight="1" x14ac:dyDescent="0.25">
      <c r="A300" s="21"/>
      <c r="B300" s="22" t="s">
        <v>375</v>
      </c>
      <c r="C300" s="23" t="s">
        <v>17</v>
      </c>
      <c r="D300" s="23" t="s">
        <v>376</v>
      </c>
      <c r="E300" s="23" t="s">
        <v>377</v>
      </c>
      <c r="F300" s="23" t="s">
        <v>378</v>
      </c>
      <c r="G300" s="40">
        <v>18643</v>
      </c>
      <c r="H300" s="40">
        <v>18643</v>
      </c>
      <c r="I300" s="39">
        <f t="shared" si="40"/>
        <v>1</v>
      </c>
      <c r="J300" s="63"/>
      <c r="K300" s="53">
        <v>19651</v>
      </c>
      <c r="L300" s="152">
        <v>19651</v>
      </c>
      <c r="M300" s="53">
        <v>14738.24403</v>
      </c>
      <c r="N300" s="91">
        <f t="shared" si="41"/>
        <v>0.74999969619866669</v>
      </c>
      <c r="O300" s="91">
        <f t="shared" si="42"/>
        <v>0.74999969619866669</v>
      </c>
      <c r="P300" s="40"/>
      <c r="Q300" s="117"/>
      <c r="R300" s="84"/>
      <c r="S300" s="40"/>
      <c r="T300" s="118"/>
      <c r="U300" s="40"/>
      <c r="V300" s="119"/>
    </row>
    <row r="301" spans="1:22" ht="225" hidden="1" customHeight="1" x14ac:dyDescent="0.25">
      <c r="A301" s="21"/>
      <c r="B301" s="22" t="s">
        <v>379</v>
      </c>
      <c r="C301" s="23" t="s">
        <v>17</v>
      </c>
      <c r="D301" s="23" t="s">
        <v>376</v>
      </c>
      <c r="E301" s="23" t="s">
        <v>380</v>
      </c>
      <c r="F301" s="23" t="s">
        <v>378</v>
      </c>
      <c r="G301" s="40">
        <v>1864323.399</v>
      </c>
      <c r="H301" s="40">
        <v>1864323.399</v>
      </c>
      <c r="I301" s="39">
        <f t="shared" si="40"/>
        <v>1</v>
      </c>
      <c r="J301" s="63"/>
      <c r="K301" s="53">
        <v>1979027.3429099999</v>
      </c>
      <c r="L301" s="152">
        <v>1980133</v>
      </c>
      <c r="M301" s="53">
        <v>1425148.24704</v>
      </c>
      <c r="N301" s="91">
        <f t="shared" si="41"/>
        <v>0.72012559712511837</v>
      </c>
      <c r="O301" s="91">
        <f t="shared" si="42"/>
        <v>0.71972349687621995</v>
      </c>
      <c r="P301" s="40"/>
      <c r="Q301" s="117"/>
      <c r="R301" s="84"/>
      <c r="S301" s="40"/>
      <c r="T301" s="118"/>
      <c r="U301" s="40"/>
      <c r="V301" s="119"/>
    </row>
    <row r="302" spans="1:22" ht="195" hidden="1" customHeight="1" x14ac:dyDescent="0.25">
      <c r="A302" s="21"/>
      <c r="B302" s="22" t="s">
        <v>381</v>
      </c>
      <c r="C302" s="23" t="s">
        <v>17</v>
      </c>
      <c r="D302" s="23" t="s">
        <v>366</v>
      </c>
      <c r="E302" s="23" t="s">
        <v>382</v>
      </c>
      <c r="F302" s="23" t="s">
        <v>368</v>
      </c>
      <c r="G302" s="40">
        <v>451395.22422999999</v>
      </c>
      <c r="H302" s="40">
        <v>451340.70335000003</v>
      </c>
      <c r="I302" s="39">
        <f t="shared" si="40"/>
        <v>0.99987921697644677</v>
      </c>
      <c r="J302" s="63"/>
      <c r="K302" s="53">
        <v>667645.27</v>
      </c>
      <c r="L302" s="152">
        <v>667645.27</v>
      </c>
      <c r="M302" s="53">
        <v>643053.19796999998</v>
      </c>
      <c r="N302" s="91">
        <f t="shared" si="41"/>
        <v>0.96316596082527473</v>
      </c>
      <c r="O302" s="91">
        <f t="shared" si="42"/>
        <v>0.96316596082527473</v>
      </c>
      <c r="P302" s="40"/>
      <c r="Q302" s="117"/>
      <c r="R302" s="84"/>
      <c r="S302" s="40"/>
      <c r="T302" s="118"/>
      <c r="U302" s="40"/>
      <c r="V302" s="119"/>
    </row>
    <row r="303" spans="1:22" ht="240" hidden="1" customHeight="1" x14ac:dyDescent="0.25">
      <c r="A303" s="21"/>
      <c r="B303" s="22" t="s">
        <v>383</v>
      </c>
      <c r="C303" s="23" t="s">
        <v>17</v>
      </c>
      <c r="D303" s="23" t="s">
        <v>366</v>
      </c>
      <c r="E303" s="23" t="s">
        <v>384</v>
      </c>
      <c r="F303" s="23" t="s">
        <v>368</v>
      </c>
      <c r="G303" s="40">
        <v>500847</v>
      </c>
      <c r="H303" s="40">
        <v>500847</v>
      </c>
      <c r="I303" s="39">
        <f t="shared" si="40"/>
        <v>1</v>
      </c>
      <c r="J303" s="63"/>
      <c r="K303" s="53">
        <v>455913</v>
      </c>
      <c r="L303" s="152">
        <v>455913</v>
      </c>
      <c r="M303" s="53">
        <v>341934</v>
      </c>
      <c r="N303" s="91">
        <f t="shared" si="41"/>
        <v>0.74999835494929956</v>
      </c>
      <c r="O303" s="91">
        <f t="shared" si="42"/>
        <v>0.74999835494929956</v>
      </c>
      <c r="P303" s="40"/>
      <c r="Q303" s="117"/>
      <c r="R303" s="84"/>
      <c r="S303" s="40"/>
      <c r="T303" s="118"/>
      <c r="U303" s="40"/>
      <c r="V303" s="119"/>
    </row>
    <row r="304" spans="1:22" ht="120" hidden="1" customHeight="1" x14ac:dyDescent="0.25">
      <c r="A304" s="21"/>
      <c r="B304" s="22" t="s">
        <v>65</v>
      </c>
      <c r="C304" s="23" t="s">
        <v>136</v>
      </c>
      <c r="D304" s="23" t="s">
        <v>366</v>
      </c>
      <c r="E304" s="23" t="s">
        <v>385</v>
      </c>
      <c r="F304" s="23" t="s">
        <v>368</v>
      </c>
      <c r="G304" s="40">
        <v>960</v>
      </c>
      <c r="H304" s="40">
        <v>960</v>
      </c>
      <c r="I304" s="39">
        <f t="shared" si="40"/>
        <v>1</v>
      </c>
      <c r="J304" s="63"/>
      <c r="K304" s="53"/>
      <c r="L304" s="152">
        <v>0</v>
      </c>
      <c r="M304" s="53">
        <v>0</v>
      </c>
      <c r="N304" s="91">
        <f t="shared" si="41"/>
        <v>0</v>
      </c>
      <c r="O304" s="91">
        <f t="shared" si="42"/>
        <v>0</v>
      </c>
      <c r="P304" s="40"/>
      <c r="Q304" s="117"/>
      <c r="R304" s="84"/>
      <c r="S304" s="40"/>
      <c r="T304" s="118"/>
      <c r="U304" s="40"/>
      <c r="V304" s="119"/>
    </row>
    <row r="305" spans="1:22" ht="150" hidden="1" customHeight="1" x14ac:dyDescent="0.25">
      <c r="A305" s="21"/>
      <c r="B305" s="22" t="s">
        <v>386</v>
      </c>
      <c r="C305" s="23" t="s">
        <v>34</v>
      </c>
      <c r="D305" s="23" t="s">
        <v>366</v>
      </c>
      <c r="E305" s="23" t="s">
        <v>387</v>
      </c>
      <c r="F305" s="23" t="s">
        <v>368</v>
      </c>
      <c r="G305" s="40"/>
      <c r="H305" s="40">
        <v>0</v>
      </c>
      <c r="I305" s="39">
        <f t="shared" si="40"/>
        <v>0</v>
      </c>
      <c r="J305" s="63"/>
      <c r="K305" s="53">
        <v>775.61800000000005</v>
      </c>
      <c r="L305" s="152">
        <v>775.61800000000005</v>
      </c>
      <c r="M305" s="53">
        <v>775.61800000000005</v>
      </c>
      <c r="N305" s="91">
        <f t="shared" si="41"/>
        <v>1</v>
      </c>
      <c r="O305" s="91">
        <f t="shared" si="42"/>
        <v>1</v>
      </c>
      <c r="P305" s="40"/>
      <c r="Q305" s="117"/>
      <c r="R305" s="84"/>
      <c r="S305" s="40"/>
      <c r="T305" s="118"/>
      <c r="U305" s="40"/>
      <c r="V305" s="119"/>
    </row>
    <row r="306" spans="1:22" ht="135" hidden="1" customHeight="1" x14ac:dyDescent="0.25">
      <c r="A306" s="21"/>
      <c r="B306" s="22" t="s">
        <v>388</v>
      </c>
      <c r="C306" s="23" t="s">
        <v>50</v>
      </c>
      <c r="D306" s="23" t="s">
        <v>366</v>
      </c>
      <c r="E306" s="23" t="s">
        <v>389</v>
      </c>
      <c r="F306" s="23" t="s">
        <v>368</v>
      </c>
      <c r="G306" s="40">
        <v>12306.76245</v>
      </c>
      <c r="H306" s="40">
        <v>12306.76245</v>
      </c>
      <c r="I306" s="39">
        <f t="shared" si="40"/>
        <v>1</v>
      </c>
      <c r="J306" s="63"/>
      <c r="K306" s="53"/>
      <c r="L306" s="152">
        <v>0</v>
      </c>
      <c r="M306" s="53">
        <v>0</v>
      </c>
      <c r="N306" s="91">
        <f t="shared" si="41"/>
        <v>0</v>
      </c>
      <c r="O306" s="91">
        <f t="shared" si="42"/>
        <v>0</v>
      </c>
      <c r="P306" s="40"/>
      <c r="Q306" s="117"/>
      <c r="R306" s="84"/>
      <c r="S306" s="40"/>
      <c r="T306" s="118"/>
      <c r="U306" s="40"/>
      <c r="V306" s="119"/>
    </row>
    <row r="307" spans="1:22" ht="150" hidden="1" customHeight="1" x14ac:dyDescent="0.25">
      <c r="A307" s="21"/>
      <c r="B307" s="22" t="s">
        <v>390</v>
      </c>
      <c r="C307" s="23" t="s">
        <v>200</v>
      </c>
      <c r="D307" s="23" t="s">
        <v>366</v>
      </c>
      <c r="E307" s="23" t="s">
        <v>391</v>
      </c>
      <c r="F307" s="23" t="s">
        <v>368</v>
      </c>
      <c r="G307" s="40">
        <v>15000</v>
      </c>
      <c r="H307" s="40">
        <v>15000</v>
      </c>
      <c r="I307" s="39">
        <f t="shared" si="40"/>
        <v>1</v>
      </c>
      <c r="J307" s="63"/>
      <c r="K307" s="53">
        <v>70335.399999999994</v>
      </c>
      <c r="L307" s="152">
        <v>70335.399999999994</v>
      </c>
      <c r="M307" s="53">
        <v>25081</v>
      </c>
      <c r="N307" s="91">
        <f t="shared" si="41"/>
        <v>0.35659141769293984</v>
      </c>
      <c r="O307" s="91">
        <f t="shared" si="42"/>
        <v>0.35659141769293984</v>
      </c>
      <c r="P307" s="40"/>
      <c r="Q307" s="117"/>
      <c r="R307" s="84"/>
      <c r="S307" s="40"/>
      <c r="T307" s="118"/>
      <c r="U307" s="40"/>
      <c r="V307" s="119"/>
    </row>
    <row r="308" spans="1:22" ht="165" hidden="1" customHeight="1" x14ac:dyDescent="0.25">
      <c r="A308" s="21"/>
      <c r="B308" s="22" t="s">
        <v>392</v>
      </c>
      <c r="C308" s="23" t="s">
        <v>59</v>
      </c>
      <c r="D308" s="23" t="s">
        <v>366</v>
      </c>
      <c r="E308" s="23" t="s">
        <v>393</v>
      </c>
      <c r="F308" s="23" t="s">
        <v>368</v>
      </c>
      <c r="G308" s="40">
        <v>50000</v>
      </c>
      <c r="H308" s="40">
        <v>50000</v>
      </c>
      <c r="I308" s="39">
        <f t="shared" si="40"/>
        <v>1</v>
      </c>
      <c r="J308" s="63"/>
      <c r="K308" s="53">
        <v>34342.262730000002</v>
      </c>
      <c r="L308" s="152">
        <v>11434.226269999999</v>
      </c>
      <c r="M308" s="53">
        <v>3434.2262700000001</v>
      </c>
      <c r="N308" s="91">
        <f t="shared" si="41"/>
        <v>9.9999999912644078E-2</v>
      </c>
      <c r="O308" s="91">
        <f t="shared" si="42"/>
        <v>0.30034618774428018</v>
      </c>
      <c r="P308" s="40"/>
      <c r="Q308" s="117"/>
      <c r="R308" s="84"/>
      <c r="S308" s="40"/>
      <c r="T308" s="118"/>
      <c r="U308" s="40"/>
      <c r="V308" s="119"/>
    </row>
    <row r="309" spans="1:22" ht="255" hidden="1" customHeight="1" x14ac:dyDescent="0.25">
      <c r="A309" s="21"/>
      <c r="B309" s="22" t="s">
        <v>394</v>
      </c>
      <c r="C309" s="23" t="s">
        <v>59</v>
      </c>
      <c r="D309" s="23" t="s">
        <v>366</v>
      </c>
      <c r="E309" s="23" t="s">
        <v>395</v>
      </c>
      <c r="F309" s="23" t="s">
        <v>368</v>
      </c>
      <c r="G309" s="40"/>
      <c r="H309" s="40">
        <v>0</v>
      </c>
      <c r="I309" s="39">
        <f t="shared" si="40"/>
        <v>0</v>
      </c>
      <c r="J309" s="63"/>
      <c r="K309" s="53">
        <v>57000</v>
      </c>
      <c r="L309" s="152">
        <v>57000</v>
      </c>
      <c r="M309" s="53">
        <v>0</v>
      </c>
      <c r="N309" s="91">
        <f t="shared" si="41"/>
        <v>0</v>
      </c>
      <c r="O309" s="91">
        <f t="shared" si="42"/>
        <v>0</v>
      </c>
      <c r="P309" s="40"/>
      <c r="Q309" s="117"/>
      <c r="R309" s="84"/>
      <c r="S309" s="40"/>
      <c r="T309" s="118"/>
      <c r="U309" s="40"/>
      <c r="V309" s="119"/>
    </row>
    <row r="310" spans="1:22" ht="32.25" hidden="1" customHeight="1" x14ac:dyDescent="0.25">
      <c r="A310" s="21"/>
      <c r="B310" s="22" t="s">
        <v>396</v>
      </c>
      <c r="C310" s="23" t="s">
        <v>247</v>
      </c>
      <c r="D310" s="23" t="s">
        <v>366</v>
      </c>
      <c r="E310" s="23" t="s">
        <v>397</v>
      </c>
      <c r="F310" s="23" t="s">
        <v>368</v>
      </c>
      <c r="G310" s="40">
        <v>10000</v>
      </c>
      <c r="H310" s="40">
        <v>10000</v>
      </c>
      <c r="I310" s="39">
        <f t="shared" si="40"/>
        <v>1</v>
      </c>
      <c r="J310" s="63"/>
      <c r="K310" s="53"/>
      <c r="L310" s="152">
        <v>10000</v>
      </c>
      <c r="M310" s="53">
        <v>10000</v>
      </c>
      <c r="N310" s="91">
        <f t="shared" si="41"/>
        <v>0</v>
      </c>
      <c r="O310" s="91">
        <f t="shared" si="42"/>
        <v>1</v>
      </c>
      <c r="P310" s="40"/>
      <c r="Q310" s="117"/>
      <c r="R310" s="84"/>
      <c r="S310" s="40"/>
      <c r="T310" s="118"/>
      <c r="U310" s="40"/>
      <c r="V310" s="119"/>
    </row>
    <row r="311" spans="1:22" s="102" customFormat="1" ht="15.75" x14ac:dyDescent="0.25">
      <c r="A311" s="96" t="s">
        <v>522</v>
      </c>
      <c r="B311" s="15" t="s">
        <v>398</v>
      </c>
      <c r="C311" s="97"/>
      <c r="D311" s="97"/>
      <c r="E311" s="97"/>
      <c r="F311" s="97"/>
      <c r="G311" s="98">
        <f>G316+G318</f>
        <v>29503.1</v>
      </c>
      <c r="H311" s="98">
        <f>H316+H318</f>
        <v>29503.1</v>
      </c>
      <c r="I311" s="99">
        <f t="shared" si="40"/>
        <v>1</v>
      </c>
      <c r="J311" s="100">
        <v>19651</v>
      </c>
      <c r="K311" s="101">
        <f>K316+K318</f>
        <v>79754.8</v>
      </c>
      <c r="L311" s="153">
        <f>L316+L318</f>
        <v>73541.98</v>
      </c>
      <c r="M311" s="153">
        <f>M316+M318</f>
        <v>15763.2</v>
      </c>
      <c r="N311" s="120">
        <f t="shared" si="41"/>
        <v>0.19764578432896829</v>
      </c>
      <c r="O311" s="120">
        <f t="shared" si="42"/>
        <v>0.21434288279972882</v>
      </c>
      <c r="P311" s="153">
        <f>P316+P318</f>
        <v>198360</v>
      </c>
      <c r="Q311" s="153">
        <f t="shared" ref="Q311:V311" si="43">Q316+Q318</f>
        <v>0</v>
      </c>
      <c r="R311" s="153">
        <f t="shared" si="43"/>
        <v>0</v>
      </c>
      <c r="S311" s="153">
        <f t="shared" si="43"/>
        <v>0</v>
      </c>
      <c r="T311" s="153">
        <f t="shared" si="43"/>
        <v>0</v>
      </c>
      <c r="U311" s="153">
        <f t="shared" si="43"/>
        <v>0</v>
      </c>
      <c r="V311" s="153">
        <f t="shared" si="43"/>
        <v>0</v>
      </c>
    </row>
    <row r="312" spans="1:22" s="10" customFormat="1" x14ac:dyDescent="0.25">
      <c r="A312" s="7"/>
      <c r="B312" s="2" t="s">
        <v>364</v>
      </c>
      <c r="C312" s="17"/>
      <c r="D312" s="18"/>
      <c r="E312" s="18"/>
      <c r="F312" s="18"/>
      <c r="G312" s="37">
        <f>IF(G283=0,0,G311/G283)</f>
        <v>8.4981009172203151E-3</v>
      </c>
      <c r="H312" s="37">
        <f>IF(H283=0,0,H311/H283)</f>
        <v>8.5370362391518333E-3</v>
      </c>
      <c r="I312" s="37"/>
      <c r="J312" s="64"/>
      <c r="K312" s="51">
        <f>IF(K283=0,0,K311/K283)</f>
        <v>2.6735760452349218E-2</v>
      </c>
      <c r="L312" s="151">
        <f>IF(L283=0,0,L311/L283)</f>
        <v>2.3523237085922605E-2</v>
      </c>
      <c r="M312" s="51">
        <f>IF(M283=0,0,M311/M283)</f>
        <v>7.1846288541115889E-3</v>
      </c>
      <c r="N312" s="60"/>
      <c r="O312" s="60"/>
      <c r="P312" s="37"/>
      <c r="Q312" s="92"/>
      <c r="R312" s="92"/>
      <c r="S312" s="37"/>
      <c r="T312" s="93"/>
      <c r="U312" s="37"/>
      <c r="V312" s="94"/>
    </row>
    <row r="313" spans="1:22" ht="240" hidden="1" customHeight="1" x14ac:dyDescent="0.25">
      <c r="A313" s="21"/>
      <c r="B313" s="22" t="s">
        <v>371</v>
      </c>
      <c r="C313" s="23" t="s">
        <v>24</v>
      </c>
      <c r="D313" s="23" t="s">
        <v>366</v>
      </c>
      <c r="E313" s="23" t="s">
        <v>372</v>
      </c>
      <c r="F313" s="23" t="s">
        <v>368</v>
      </c>
      <c r="G313" s="40">
        <v>12814.791300000001</v>
      </c>
      <c r="H313" s="40">
        <v>12692.14364</v>
      </c>
      <c r="I313" s="39">
        <f>IF(OR(H313="",G313=0),0,H313/G313)</f>
        <v>0.99042921128180994</v>
      </c>
      <c r="J313" s="63"/>
      <c r="K313" s="53">
        <v>11976.37</v>
      </c>
      <c r="L313" s="152">
        <v>11976.37</v>
      </c>
      <c r="M313" s="53">
        <v>11976.36846</v>
      </c>
      <c r="N313" s="91">
        <f>IF(OR(M313="",K313=0),0,M313/K313)</f>
        <v>0.99999987141345825</v>
      </c>
      <c r="O313" s="91">
        <f>IF(OR(M313="",L313=0),0,M313/L313)</f>
        <v>0.99999987141345825</v>
      </c>
      <c r="P313" s="40"/>
      <c r="Q313" s="117"/>
      <c r="R313" s="84"/>
      <c r="S313" s="40"/>
      <c r="T313" s="118"/>
      <c r="U313" s="40"/>
      <c r="V313" s="119"/>
    </row>
    <row r="314" spans="1:22" ht="225" hidden="1" customHeight="1" x14ac:dyDescent="0.25">
      <c r="A314" s="21"/>
      <c r="B314" s="22" t="s">
        <v>399</v>
      </c>
      <c r="C314" s="23" t="s">
        <v>24</v>
      </c>
      <c r="D314" s="23" t="s">
        <v>366</v>
      </c>
      <c r="E314" s="23" t="s">
        <v>400</v>
      </c>
      <c r="F314" s="23" t="s">
        <v>368</v>
      </c>
      <c r="G314" s="40">
        <v>6856.5164199999999</v>
      </c>
      <c r="H314" s="40">
        <v>6856.5164199999999</v>
      </c>
      <c r="I314" s="39">
        <f>IF(OR(H314="",G314=0),0,H314/G314)</f>
        <v>1</v>
      </c>
      <c r="J314" s="63"/>
      <c r="K314" s="53">
        <v>3500</v>
      </c>
      <c r="L314" s="152">
        <v>3500</v>
      </c>
      <c r="M314" s="53">
        <v>3500</v>
      </c>
      <c r="N314" s="91">
        <f>IF(OR(M314="",K314=0),0,M314/K314)</f>
        <v>1</v>
      </c>
      <c r="O314" s="91">
        <f>IF(OR(M314="",L314=0),0,M314/L314)</f>
        <v>1</v>
      </c>
      <c r="P314" s="40"/>
      <c r="Q314" s="117"/>
      <c r="R314" s="84"/>
      <c r="S314" s="40"/>
      <c r="T314" s="118"/>
      <c r="U314" s="40"/>
      <c r="V314" s="119"/>
    </row>
    <row r="315" spans="1:22" ht="195" hidden="1" customHeight="1" x14ac:dyDescent="0.25">
      <c r="A315" s="21"/>
      <c r="B315" s="22" t="s">
        <v>381</v>
      </c>
      <c r="C315" s="23" t="s">
        <v>17</v>
      </c>
      <c r="D315" s="23" t="s">
        <v>366</v>
      </c>
      <c r="E315" s="23" t="s">
        <v>382</v>
      </c>
      <c r="F315" s="23" t="s">
        <v>368</v>
      </c>
      <c r="G315" s="40">
        <v>24689.155620000001</v>
      </c>
      <c r="H315" s="40">
        <v>24689.155620000001</v>
      </c>
      <c r="I315" s="39">
        <f>IF(OR(H315="",G315=0),0,H315/G315)</f>
        <v>1</v>
      </c>
      <c r="J315" s="63"/>
      <c r="K315" s="53">
        <v>13578.886</v>
      </c>
      <c r="L315" s="152">
        <v>13578.886</v>
      </c>
      <c r="M315" s="53">
        <v>0</v>
      </c>
      <c r="N315" s="91">
        <f>IF(OR(M315="",K315=0),0,M315/K315)</f>
        <v>0</v>
      </c>
      <c r="O315" s="91">
        <f>IF(OR(M315="",L315=0),0,M315/L315)</f>
        <v>0</v>
      </c>
      <c r="P315" s="40"/>
      <c r="Q315" s="117"/>
      <c r="R315" s="84"/>
      <c r="S315" s="40"/>
      <c r="T315" s="118"/>
      <c r="U315" s="40"/>
      <c r="V315" s="119"/>
    </row>
    <row r="316" spans="1:22" s="12" customFormat="1" x14ac:dyDescent="0.25">
      <c r="A316" s="175"/>
      <c r="B316" s="88" t="s">
        <v>14</v>
      </c>
      <c r="C316" s="176"/>
      <c r="D316" s="176"/>
      <c r="E316" s="176"/>
      <c r="F316" s="176"/>
      <c r="G316" s="89">
        <v>0</v>
      </c>
      <c r="H316" s="89">
        <v>0</v>
      </c>
      <c r="I316" s="90">
        <f>IF(OR(H316="",G316=0),0,H316/G316)</f>
        <v>0</v>
      </c>
      <c r="J316" s="62">
        <v>0</v>
      </c>
      <c r="K316" s="62">
        <v>0</v>
      </c>
      <c r="L316" s="177">
        <v>0</v>
      </c>
      <c r="M316" s="62">
        <v>0</v>
      </c>
      <c r="N316" s="91">
        <f>IF(OR(M316="",K316=0),0,M316/K316)</f>
        <v>0</v>
      </c>
      <c r="O316" s="91">
        <f>IF(OR(M316="",L316=0),0,M316/L316)</f>
        <v>0</v>
      </c>
      <c r="P316" s="38">
        <v>0</v>
      </c>
      <c r="Q316" s="84"/>
      <c r="R316" s="84"/>
      <c r="S316" s="38">
        <v>0</v>
      </c>
      <c r="T316" s="85"/>
      <c r="U316" s="38">
        <v>0</v>
      </c>
      <c r="V316" s="87"/>
    </row>
    <row r="317" spans="1:22" s="10" customFormat="1" x14ac:dyDescent="0.25">
      <c r="A317" s="7"/>
      <c r="B317" s="2" t="s">
        <v>504</v>
      </c>
      <c r="C317" s="17"/>
      <c r="D317" s="18"/>
      <c r="E317" s="18"/>
      <c r="F317" s="18"/>
      <c r="G317" s="37">
        <f>IF(G314=0,0,G316/G314)</f>
        <v>0</v>
      </c>
      <c r="H317" s="37">
        <f>IF(H314=0,0,H316/H314)</f>
        <v>0</v>
      </c>
      <c r="I317" s="37"/>
      <c r="J317" s="60">
        <f>IF(J314=0,0,J316/J314)</f>
        <v>0</v>
      </c>
      <c r="K317" s="51">
        <f>IF(K314=0,0,K316/K314)</f>
        <v>0</v>
      </c>
      <c r="L317" s="151">
        <f>IF(L314=0,0,L316/L314)</f>
        <v>0</v>
      </c>
      <c r="M317" s="51">
        <f>IF(M314=0,0,M316/M314)</f>
        <v>0</v>
      </c>
      <c r="N317" s="60"/>
      <c r="O317" s="60"/>
      <c r="P317" s="37"/>
      <c r="Q317" s="92"/>
      <c r="R317" s="92"/>
      <c r="S317" s="37"/>
      <c r="T317" s="93"/>
      <c r="U317" s="37"/>
      <c r="V317" s="94"/>
    </row>
    <row r="318" spans="1:22" s="12" customFormat="1" x14ac:dyDescent="0.25">
      <c r="A318" s="175"/>
      <c r="B318" s="88" t="s">
        <v>16</v>
      </c>
      <c r="C318" s="176"/>
      <c r="D318" s="176"/>
      <c r="E318" s="176"/>
      <c r="F318" s="176"/>
      <c r="G318" s="89">
        <v>29503.1</v>
      </c>
      <c r="H318" s="89">
        <v>29503.1</v>
      </c>
      <c r="I318" s="90">
        <f>IF(OR(H318="",G318=0),0,H318/G318)</f>
        <v>1</v>
      </c>
      <c r="J318" s="62">
        <v>300000</v>
      </c>
      <c r="K318" s="62">
        <v>79754.8</v>
      </c>
      <c r="L318" s="177">
        <v>73541.98</v>
      </c>
      <c r="M318" s="62">
        <v>15763.2</v>
      </c>
      <c r="N318" s="91">
        <f>IF(OR(M318="",K318=0),0,M318/K318)</f>
        <v>0.19764578432896829</v>
      </c>
      <c r="O318" s="91">
        <f>IF(OR(M318="",L318=0),0,M318/L318)</f>
        <v>0.21434288279972882</v>
      </c>
      <c r="P318" s="38">
        <v>198360</v>
      </c>
      <c r="Q318" s="84"/>
      <c r="R318" s="84"/>
      <c r="S318" s="38">
        <v>0</v>
      </c>
      <c r="T318" s="85"/>
      <c r="U318" s="38">
        <v>0</v>
      </c>
      <c r="V318" s="87"/>
    </row>
    <row r="319" spans="1:22" s="10" customFormat="1" x14ac:dyDescent="0.25">
      <c r="A319" s="2"/>
      <c r="B319" s="2" t="s">
        <v>504</v>
      </c>
      <c r="C319" s="17"/>
      <c r="D319" s="18"/>
      <c r="E319" s="18"/>
      <c r="F319" s="18"/>
      <c r="G319" s="37">
        <f>IF(G314=0,0,G318/G314)</f>
        <v>4.3029285124938124</v>
      </c>
      <c r="H319" s="37">
        <f>IF(H314=0,0,H318/H314)</f>
        <v>4.3029285124938124</v>
      </c>
      <c r="I319" s="37"/>
      <c r="J319" s="60">
        <f>IF(J314=0,0,J318/J314)</f>
        <v>0</v>
      </c>
      <c r="K319" s="37">
        <v>2E-3</v>
      </c>
      <c r="L319" s="151">
        <v>2E-3</v>
      </c>
      <c r="M319" s="51">
        <f>IF(M314=0,0,M318/M314)</f>
        <v>4.5037714285714285</v>
      </c>
      <c r="N319" s="60"/>
      <c r="O319" s="60"/>
      <c r="P319" s="37"/>
      <c r="Q319" s="92"/>
      <c r="R319" s="92"/>
      <c r="S319" s="37"/>
      <c r="T319" s="93"/>
      <c r="U319" s="79"/>
      <c r="V319" s="94"/>
    </row>
    <row r="320" spans="1:22" s="9" customFormat="1" ht="15.75" x14ac:dyDescent="0.25">
      <c r="A320" s="14" t="s">
        <v>401</v>
      </c>
      <c r="B320" s="15" t="s">
        <v>402</v>
      </c>
      <c r="C320" s="16"/>
      <c r="D320" s="16"/>
      <c r="E320" s="16"/>
      <c r="F320" s="16"/>
      <c r="G320" s="35">
        <f>G323+G325</f>
        <v>93401.3</v>
      </c>
      <c r="H320" s="35">
        <f>H323+H325</f>
        <v>88937.2</v>
      </c>
      <c r="I320" s="36">
        <f>IF(OR(H320="",G320=0),0,H320/G320)</f>
        <v>0.95220516202665262</v>
      </c>
      <c r="J320" s="61">
        <f>J322</f>
        <v>0</v>
      </c>
      <c r="K320" s="50">
        <f>K323+K325</f>
        <v>388055.7</v>
      </c>
      <c r="L320" s="149">
        <f>L323+L325</f>
        <v>427011.10000000003</v>
      </c>
      <c r="M320" s="149">
        <f>M323+M325</f>
        <v>232011.1</v>
      </c>
      <c r="N320" s="82">
        <f>IF(OR(M320="",K320=0),0,M320/K320)</f>
        <v>0.59788092276443816</v>
      </c>
      <c r="O320" s="82">
        <f>IF(OR(M320="",L320=0),0,M320/L320)</f>
        <v>0.54333739802080083</v>
      </c>
      <c r="P320" s="149">
        <f>P323+P325</f>
        <v>340500</v>
      </c>
      <c r="Q320" s="149">
        <f t="shared" ref="Q320:V320" si="44">Q323+Q325</f>
        <v>0</v>
      </c>
      <c r="R320" s="149">
        <f t="shared" si="44"/>
        <v>0</v>
      </c>
      <c r="S320" s="149">
        <f t="shared" si="44"/>
        <v>333000</v>
      </c>
      <c r="T320" s="149">
        <f t="shared" si="44"/>
        <v>0</v>
      </c>
      <c r="U320" s="149">
        <f t="shared" si="44"/>
        <v>0</v>
      </c>
      <c r="V320" s="149">
        <f t="shared" si="44"/>
        <v>0</v>
      </c>
    </row>
    <row r="321" spans="1:22" s="10" customFormat="1" ht="30" x14ac:dyDescent="0.25">
      <c r="A321" s="7"/>
      <c r="B321" s="2" t="s">
        <v>13</v>
      </c>
      <c r="C321" s="17"/>
      <c r="D321" s="18"/>
      <c r="E321" s="18"/>
      <c r="F321" s="18"/>
      <c r="G321" s="37">
        <f>IF(G399=0,0,G320/G399)</f>
        <v>4.216587139433829E-3</v>
      </c>
      <c r="H321" s="37">
        <f>IF(H399=0,0,H320/H399)</f>
        <v>4.1052135379231105E-3</v>
      </c>
      <c r="I321" s="37"/>
      <c r="J321" s="60">
        <f>IF(J399=0,0,J320/J399)</f>
        <v>0</v>
      </c>
      <c r="K321" s="51">
        <f>IF(K399=0,0,K320/K399)</f>
        <v>1.7154348274968957E-2</v>
      </c>
      <c r="L321" s="151">
        <f>IF(L399=0,0,L320/L399)</f>
        <v>1.8358279237455151E-2</v>
      </c>
      <c r="M321" s="51">
        <f>IF(M399=0,0,M320/M399)</f>
        <v>1.4908688842391713E-2</v>
      </c>
      <c r="N321" s="60"/>
      <c r="O321" s="60"/>
      <c r="P321" s="79"/>
      <c r="Q321" s="92"/>
      <c r="R321" s="92"/>
      <c r="S321" s="79"/>
      <c r="T321" s="93"/>
      <c r="U321" s="79"/>
      <c r="V321" s="94"/>
    </row>
    <row r="322" spans="1:22" s="12" customFormat="1" ht="22.5" customHeight="1" x14ac:dyDescent="0.25">
      <c r="A322" s="26"/>
      <c r="B322" s="22" t="s">
        <v>506</v>
      </c>
      <c r="C322" s="27"/>
      <c r="D322" s="27"/>
      <c r="E322" s="27"/>
      <c r="F322" s="27"/>
      <c r="G322" s="41">
        <v>0</v>
      </c>
      <c r="H322" s="41">
        <v>0</v>
      </c>
      <c r="I322" s="39">
        <f>IF(OR(H322="",G322=0),0,H322/G322)</f>
        <v>0</v>
      </c>
      <c r="J322" s="62">
        <f>J323+J325</f>
        <v>0</v>
      </c>
      <c r="K322" s="54">
        <v>0</v>
      </c>
      <c r="L322" s="157">
        <v>0</v>
      </c>
      <c r="M322" s="54">
        <v>0</v>
      </c>
      <c r="N322" s="91">
        <f>IF(OR(M322="",K322=0),0,M322/K322)</f>
        <v>0</v>
      </c>
      <c r="O322" s="91">
        <f>IF(OR(M322="",L322=0),0,M322/L322)</f>
        <v>0</v>
      </c>
      <c r="P322" s="89"/>
      <c r="Q322" s="84"/>
      <c r="R322" s="84"/>
      <c r="S322" s="89"/>
      <c r="T322" s="85"/>
      <c r="U322" s="89"/>
      <c r="V322" s="87"/>
    </row>
    <row r="323" spans="1:22" s="44" customFormat="1" x14ac:dyDescent="0.25">
      <c r="A323" s="159"/>
      <c r="B323" s="160" t="s">
        <v>14</v>
      </c>
      <c r="C323" s="161"/>
      <c r="D323" s="161"/>
      <c r="E323" s="161"/>
      <c r="F323" s="161"/>
      <c r="G323" s="38">
        <f>G329+G369</f>
        <v>162</v>
      </c>
      <c r="H323" s="38">
        <f>H329+H369</f>
        <v>162</v>
      </c>
      <c r="I323" s="39">
        <f>IF(OR(H323="",G323=0),0,H323/G323)</f>
        <v>1</v>
      </c>
      <c r="J323" s="89">
        <v>0</v>
      </c>
      <c r="K323" s="38">
        <f>K329+K369</f>
        <v>387597.9</v>
      </c>
      <c r="L323" s="38">
        <f>L329+L369</f>
        <v>387597.9</v>
      </c>
      <c r="M323" s="38">
        <f>M329+M369</f>
        <v>223111.9</v>
      </c>
      <c r="N323" s="90">
        <f>IF(OR(M323="",K323=0),0,M323/K323)</f>
        <v>0.57562721573052889</v>
      </c>
      <c r="O323" s="90">
        <f>IF(OR(M323="",L323=0),0,M323/L323)</f>
        <v>0.57562721573052889</v>
      </c>
      <c r="P323" s="89">
        <v>340500</v>
      </c>
      <c r="Q323" s="89"/>
      <c r="R323" s="89"/>
      <c r="S323" s="89">
        <v>333000</v>
      </c>
      <c r="T323" s="89"/>
      <c r="U323" s="89">
        <v>0</v>
      </c>
      <c r="V323" s="89"/>
    </row>
    <row r="324" spans="1:22" s="10" customFormat="1" x14ac:dyDescent="0.25">
      <c r="A324" s="7"/>
      <c r="B324" s="2" t="s">
        <v>15</v>
      </c>
      <c r="C324" s="17"/>
      <c r="D324" s="18"/>
      <c r="E324" s="18"/>
      <c r="F324" s="18"/>
      <c r="G324" s="37">
        <f>IF(G320=0,0,G323/G320)</f>
        <v>1.734451233548141E-3</v>
      </c>
      <c r="H324" s="37">
        <f t="shared" ref="H324:M324" si="45">IF(H320=0,0,H323/H320)</f>
        <v>1.8215100093099401E-3</v>
      </c>
      <c r="I324" s="37"/>
      <c r="J324" s="60">
        <f t="shared" ref="J324" si="46">IF(J320=0,0,J323/J320)</f>
        <v>0</v>
      </c>
      <c r="K324" s="51">
        <f t="shared" si="45"/>
        <v>0.99882027245057869</v>
      </c>
      <c r="L324" s="151">
        <f t="shared" si="45"/>
        <v>0.90769982325986376</v>
      </c>
      <c r="M324" s="51">
        <f t="shared" si="45"/>
        <v>0.96164321448413459</v>
      </c>
      <c r="N324" s="60"/>
      <c r="O324" s="60"/>
      <c r="P324" s="79"/>
      <c r="Q324" s="92"/>
      <c r="R324" s="92"/>
      <c r="S324" s="79"/>
      <c r="T324" s="93"/>
      <c r="U324" s="79"/>
      <c r="V324" s="94"/>
    </row>
    <row r="325" spans="1:22" s="44" customFormat="1" x14ac:dyDescent="0.25">
      <c r="A325" s="159"/>
      <c r="B325" s="160" t="s">
        <v>16</v>
      </c>
      <c r="C325" s="161"/>
      <c r="D325" s="161"/>
      <c r="E325" s="161"/>
      <c r="F325" s="161"/>
      <c r="G325" s="38">
        <f>G335+G373</f>
        <v>93239.3</v>
      </c>
      <c r="H325" s="38">
        <f>H335+H373</f>
        <v>88775.2</v>
      </c>
      <c r="I325" s="39">
        <f>IF(OR(H325="",G325=0),0,H325/G325)</f>
        <v>0.95212212017893738</v>
      </c>
      <c r="J325" s="89"/>
      <c r="K325" s="40">
        <f>K335+K373</f>
        <v>457.8</v>
      </c>
      <c r="L325" s="38">
        <f>L335+L373</f>
        <v>39413.200000000004</v>
      </c>
      <c r="M325" s="38">
        <f>M335+M373</f>
        <v>8899.1999999999989</v>
      </c>
      <c r="N325" s="90">
        <f>IF(OR(M325="",K325=0),0,M325/K325)</f>
        <v>19.439056356487548</v>
      </c>
      <c r="O325" s="90">
        <f>IF(OR(M325="",L325=0),0,M325/L325)</f>
        <v>0.22579237412846453</v>
      </c>
      <c r="P325" s="89">
        <v>0</v>
      </c>
      <c r="Q325" s="89"/>
      <c r="R325" s="89"/>
      <c r="S325" s="89">
        <v>0</v>
      </c>
      <c r="T325" s="89"/>
      <c r="U325" s="89">
        <v>0</v>
      </c>
      <c r="V325" s="89"/>
    </row>
    <row r="326" spans="1:22" s="10" customFormat="1" x14ac:dyDescent="0.25">
      <c r="A326" s="2"/>
      <c r="B326" s="2" t="s">
        <v>15</v>
      </c>
      <c r="C326" s="17"/>
      <c r="D326" s="18"/>
      <c r="E326" s="18"/>
      <c r="F326" s="18"/>
      <c r="G326" s="37">
        <f>IF(G320=0,0,G325/G320)</f>
        <v>0.9982655487664519</v>
      </c>
      <c r="H326" s="37">
        <f>IF(H320=0,0,H325/H320)</f>
        <v>0.99817848999069003</v>
      </c>
      <c r="I326" s="37"/>
      <c r="J326" s="60">
        <f>IF(J320=0,0,J325/J320)</f>
        <v>0</v>
      </c>
      <c r="K326" s="51">
        <f>IF(K320=0,0,K325/K320)</f>
        <v>1.1797275494213847E-3</v>
      </c>
      <c r="L326" s="151">
        <f>IF(L320=0,0,L325/L320)</f>
        <v>9.2300176740136269E-2</v>
      </c>
      <c r="M326" s="51">
        <f>IF(M320=0,0,M325/M320)</f>
        <v>3.8356785515865396E-2</v>
      </c>
      <c r="N326" s="60"/>
      <c r="O326" s="60"/>
      <c r="P326" s="79"/>
      <c r="Q326" s="92"/>
      <c r="R326" s="92"/>
      <c r="S326" s="79"/>
      <c r="T326" s="93"/>
      <c r="U326" s="79"/>
      <c r="V326" s="94"/>
    </row>
    <row r="327" spans="1:22" x14ac:dyDescent="0.25">
      <c r="A327" s="1"/>
      <c r="B327" s="13"/>
      <c r="C327" s="24"/>
      <c r="D327" s="25"/>
      <c r="E327" s="25"/>
      <c r="F327" s="25"/>
      <c r="G327" s="42"/>
      <c r="H327" s="42"/>
      <c r="I327" s="43"/>
      <c r="J327" s="65"/>
      <c r="K327" s="55"/>
      <c r="L327" s="158"/>
      <c r="M327" s="55"/>
      <c r="N327" s="80"/>
      <c r="O327" s="80"/>
      <c r="P327" s="125"/>
      <c r="Q327" s="84"/>
      <c r="R327" s="84"/>
      <c r="S327" s="125"/>
      <c r="T327" s="85"/>
      <c r="U327" s="125"/>
      <c r="V327" s="87"/>
    </row>
    <row r="328" spans="1:22" s="9" customFormat="1" ht="31.5" x14ac:dyDescent="0.25">
      <c r="A328" s="14" t="s">
        <v>403</v>
      </c>
      <c r="B328" s="15" t="s">
        <v>404</v>
      </c>
      <c r="C328" s="16"/>
      <c r="D328" s="16"/>
      <c r="E328" s="16"/>
      <c r="F328" s="16"/>
      <c r="G328" s="35">
        <f>G329+G335</f>
        <v>64809.3</v>
      </c>
      <c r="H328" s="35">
        <f>H329+H335</f>
        <v>60345.1</v>
      </c>
      <c r="I328" s="36">
        <f>IF(OR(H328="",G328=0),0,H328/G328)</f>
        <v>0.93111791054678872</v>
      </c>
      <c r="J328" s="61">
        <v>0</v>
      </c>
      <c r="K328" s="50">
        <f>K329+K335</f>
        <v>333472.90000000002</v>
      </c>
      <c r="L328" s="149">
        <f>L329+L335</f>
        <v>372428.3</v>
      </c>
      <c r="M328" s="149">
        <f>M329+M335</f>
        <v>231428.3</v>
      </c>
      <c r="N328" s="82">
        <f>IF(OR(M328="",K328=0),0,M328/K328)</f>
        <v>0.69399432457629984</v>
      </c>
      <c r="O328" s="82">
        <f>IF(OR(M328="",L328=0),0,M328/L328)</f>
        <v>0.62140363661945131</v>
      </c>
      <c r="P328" s="149">
        <f>P329+P335</f>
        <v>340500</v>
      </c>
      <c r="Q328" s="149">
        <f t="shared" ref="Q328:V328" si="47">Q329+Q335</f>
        <v>0</v>
      </c>
      <c r="R328" s="149">
        <f t="shared" si="47"/>
        <v>0</v>
      </c>
      <c r="S328" s="149">
        <f t="shared" si="47"/>
        <v>333000</v>
      </c>
      <c r="T328" s="149">
        <f t="shared" si="47"/>
        <v>0</v>
      </c>
      <c r="U328" s="149">
        <f t="shared" si="47"/>
        <v>0</v>
      </c>
      <c r="V328" s="149">
        <f t="shared" si="47"/>
        <v>0</v>
      </c>
    </row>
    <row r="329" spans="1:22" x14ac:dyDescent="0.25">
      <c r="A329" s="21"/>
      <c r="B329" s="22" t="s">
        <v>14</v>
      </c>
      <c r="C329" s="23"/>
      <c r="D329" s="23"/>
      <c r="E329" s="23"/>
      <c r="F329" s="23"/>
      <c r="G329" s="38">
        <v>0</v>
      </c>
      <c r="H329" s="38">
        <v>0</v>
      </c>
      <c r="I329" s="39">
        <f>IF(OR(H329="",G329=0),0,H329/G329)</f>
        <v>0</v>
      </c>
      <c r="J329" s="62">
        <v>0</v>
      </c>
      <c r="K329" s="52">
        <v>333244</v>
      </c>
      <c r="L329" s="150">
        <v>333244</v>
      </c>
      <c r="M329" s="52">
        <v>222758</v>
      </c>
      <c r="N329" s="91">
        <f>IF(OR(M329="",K329=0),0,M329/K329)</f>
        <v>0.66845314544297874</v>
      </c>
      <c r="O329" s="91">
        <f>IF(OR(M329="",L329=0),0,M329/L329)</f>
        <v>0.66845314544297874</v>
      </c>
      <c r="P329" s="89">
        <v>340500</v>
      </c>
      <c r="Q329" s="89"/>
      <c r="R329" s="89"/>
      <c r="S329" s="89">
        <v>333000</v>
      </c>
      <c r="T329" s="89"/>
      <c r="U329" s="89">
        <v>0</v>
      </c>
      <c r="V329" s="87"/>
    </row>
    <row r="330" spans="1:22" s="10" customFormat="1" x14ac:dyDescent="0.25">
      <c r="A330" s="7"/>
      <c r="B330" s="2" t="s">
        <v>405</v>
      </c>
      <c r="C330" s="17"/>
      <c r="D330" s="18"/>
      <c r="E330" s="18"/>
      <c r="F330" s="18"/>
      <c r="G330" s="37">
        <f>IF(G328=0,0,G329/G328)</f>
        <v>0</v>
      </c>
      <c r="H330" s="37">
        <f t="shared" ref="H330:M330" si="48">IF(H328=0,0,H329/H328)</f>
        <v>0</v>
      </c>
      <c r="I330" s="37"/>
      <c r="J330" s="60">
        <f t="shared" ref="J330" si="49">IF(J328=0,0,J329/J328)</f>
        <v>0</v>
      </c>
      <c r="K330" s="51">
        <f t="shared" si="48"/>
        <v>0.99931358740095511</v>
      </c>
      <c r="L330" s="151">
        <f t="shared" si="48"/>
        <v>0.89478699658430905</v>
      </c>
      <c r="M330" s="51">
        <f t="shared" si="48"/>
        <v>0.96253569680112594</v>
      </c>
      <c r="N330" s="60"/>
      <c r="O330" s="60"/>
      <c r="P330" s="79"/>
      <c r="Q330" s="84"/>
      <c r="R330" s="92"/>
      <c r="S330" s="79"/>
      <c r="T330" s="85"/>
      <c r="U330" s="79"/>
      <c r="V330" s="87"/>
    </row>
    <row r="331" spans="1:22" ht="90" hidden="1" customHeight="1" x14ac:dyDescent="0.25">
      <c r="A331" s="21"/>
      <c r="B331" s="22" t="s">
        <v>406</v>
      </c>
      <c r="C331" s="23" t="s">
        <v>50</v>
      </c>
      <c r="D331" s="23" t="s">
        <v>53</v>
      </c>
      <c r="E331" s="23" t="s">
        <v>407</v>
      </c>
      <c r="F331" s="23" t="s">
        <v>408</v>
      </c>
      <c r="G331" s="40">
        <v>90</v>
      </c>
      <c r="H331" s="40">
        <v>90</v>
      </c>
      <c r="I331" s="39">
        <f>IF(OR(H331="",G331=0),0,H331/G331)</f>
        <v>1</v>
      </c>
      <c r="J331" s="66">
        <v>0</v>
      </c>
      <c r="K331" s="53">
        <v>98</v>
      </c>
      <c r="L331" s="152">
        <v>98</v>
      </c>
      <c r="M331" s="53">
        <v>98</v>
      </c>
      <c r="N331" s="91">
        <f>IF(OR(M331="",K331=0),0,M331/K331)</f>
        <v>1</v>
      </c>
      <c r="O331" s="91">
        <f>IF(OR(M331="",L331=0),0,M331/L331)</f>
        <v>1</v>
      </c>
      <c r="P331" s="124"/>
      <c r="Q331" s="117"/>
      <c r="R331" s="84"/>
      <c r="S331" s="124"/>
      <c r="T331" s="118"/>
      <c r="U331" s="124"/>
      <c r="V331" s="119"/>
    </row>
    <row r="332" spans="1:22" ht="120" hidden="1" customHeight="1" x14ac:dyDescent="0.25">
      <c r="A332" s="21"/>
      <c r="B332" s="22" t="s">
        <v>409</v>
      </c>
      <c r="C332" s="23" t="s">
        <v>50</v>
      </c>
      <c r="D332" s="23" t="s">
        <v>53</v>
      </c>
      <c r="E332" s="23" t="s">
        <v>410</v>
      </c>
      <c r="F332" s="23" t="s">
        <v>408</v>
      </c>
      <c r="G332" s="40">
        <v>360</v>
      </c>
      <c r="H332" s="40">
        <v>360</v>
      </c>
      <c r="I332" s="39">
        <f>IF(OR(H332="",G332=0),0,H332/G332)</f>
        <v>1</v>
      </c>
      <c r="J332" s="66">
        <v>0</v>
      </c>
      <c r="K332" s="53">
        <v>300</v>
      </c>
      <c r="L332" s="152">
        <v>300</v>
      </c>
      <c r="M332" s="53">
        <v>300</v>
      </c>
      <c r="N332" s="91">
        <f>IF(OR(M332="",K332=0),0,M332/K332)</f>
        <v>1</v>
      </c>
      <c r="O332" s="91">
        <f>IF(OR(M332="",L332=0),0,M332/L332)</f>
        <v>1</v>
      </c>
      <c r="P332" s="124"/>
      <c r="Q332" s="117"/>
      <c r="R332" s="84"/>
      <c r="S332" s="124"/>
      <c r="T332" s="118"/>
      <c r="U332" s="124"/>
      <c r="V332" s="119"/>
    </row>
    <row r="333" spans="1:22" ht="105" hidden="1" customHeight="1" x14ac:dyDescent="0.25">
      <c r="A333" s="21"/>
      <c r="B333" s="22" t="s">
        <v>411</v>
      </c>
      <c r="C333" s="23" t="s">
        <v>50</v>
      </c>
      <c r="D333" s="23" t="s">
        <v>53</v>
      </c>
      <c r="E333" s="23" t="s">
        <v>412</v>
      </c>
      <c r="F333" s="23" t="s">
        <v>408</v>
      </c>
      <c r="G333" s="40">
        <v>70.5</v>
      </c>
      <c r="H333" s="40">
        <v>70.5</v>
      </c>
      <c r="I333" s="39">
        <f>IF(OR(H333="",G333=0),0,H333/G333)</f>
        <v>1</v>
      </c>
      <c r="J333" s="66">
        <v>0</v>
      </c>
      <c r="K333" s="53"/>
      <c r="L333" s="152">
        <v>0</v>
      </c>
      <c r="M333" s="53">
        <v>0</v>
      </c>
      <c r="N333" s="91">
        <f>IF(OR(M333="",K333=0),0,M333/K333)</f>
        <v>0</v>
      </c>
      <c r="O333" s="91">
        <f>IF(OR(M333="",L333=0),0,M333/L333)</f>
        <v>0</v>
      </c>
      <c r="P333" s="124"/>
      <c r="Q333" s="117"/>
      <c r="R333" s="84"/>
      <c r="S333" s="124"/>
      <c r="T333" s="118"/>
      <c r="U333" s="124"/>
      <c r="V333" s="119"/>
    </row>
    <row r="334" spans="1:22" ht="60" hidden="1" customHeight="1" x14ac:dyDescent="0.25">
      <c r="A334" s="21"/>
      <c r="B334" s="22" t="s">
        <v>413</v>
      </c>
      <c r="C334" s="23" t="s">
        <v>414</v>
      </c>
      <c r="D334" s="23" t="s">
        <v>63</v>
      </c>
      <c r="E334" s="23" t="s">
        <v>415</v>
      </c>
      <c r="F334" s="23" t="s">
        <v>408</v>
      </c>
      <c r="G334" s="40">
        <v>79.570909999999998</v>
      </c>
      <c r="H334" s="40">
        <v>79.523910000000001</v>
      </c>
      <c r="I334" s="39">
        <f>IF(OR(H334="",G334=0),0,H334/G334)</f>
        <v>0.99940933187769254</v>
      </c>
      <c r="J334" s="66">
        <v>0</v>
      </c>
      <c r="K334" s="53"/>
      <c r="L334" s="152">
        <v>0</v>
      </c>
      <c r="M334" s="53">
        <v>0</v>
      </c>
      <c r="N334" s="91">
        <f>IF(OR(M334="",K334=0),0,M334/K334)</f>
        <v>0</v>
      </c>
      <c r="O334" s="91">
        <f>IF(OR(M334="",L334=0),0,M334/L334)</f>
        <v>0</v>
      </c>
      <c r="P334" s="124"/>
      <c r="Q334" s="117"/>
      <c r="R334" s="84"/>
      <c r="S334" s="124"/>
      <c r="T334" s="118"/>
      <c r="U334" s="124"/>
      <c r="V334" s="119"/>
    </row>
    <row r="335" spans="1:22" x14ac:dyDescent="0.25">
      <c r="A335" s="21"/>
      <c r="B335" s="22" t="s">
        <v>16</v>
      </c>
      <c r="C335" s="23"/>
      <c r="D335" s="23"/>
      <c r="E335" s="23"/>
      <c r="F335" s="23"/>
      <c r="G335" s="38">
        <v>64809.3</v>
      </c>
      <c r="H335" s="38">
        <v>60345.1</v>
      </c>
      <c r="I335" s="39">
        <f>IF(OR(H335="",G335=0),0,H335/G335)</f>
        <v>0.93111791054678872</v>
      </c>
      <c r="J335" s="62">
        <v>0</v>
      </c>
      <c r="K335" s="52">
        <v>228.9</v>
      </c>
      <c r="L335" s="150">
        <v>39184.300000000003</v>
      </c>
      <c r="M335" s="52">
        <v>8670.2999999999993</v>
      </c>
      <c r="N335" s="91">
        <f>IF(OR(M335="",K335=0),0,M335/K335)</f>
        <v>37.878112712975096</v>
      </c>
      <c r="O335" s="91">
        <f>IF(OR(M335="",L335=0),0,M335/L335)</f>
        <v>0.22126974323900131</v>
      </c>
      <c r="P335" s="89">
        <v>0</v>
      </c>
      <c r="Q335" s="89"/>
      <c r="R335" s="89"/>
      <c r="S335" s="89">
        <v>0</v>
      </c>
      <c r="T335" s="89"/>
      <c r="U335" s="89">
        <v>0</v>
      </c>
      <c r="V335" s="87"/>
    </row>
    <row r="336" spans="1:22" s="10" customFormat="1" x14ac:dyDescent="0.25">
      <c r="A336" s="7"/>
      <c r="B336" s="2" t="s">
        <v>405</v>
      </c>
      <c r="C336" s="17"/>
      <c r="D336" s="18"/>
      <c r="E336" s="18"/>
      <c r="F336" s="18"/>
      <c r="G336" s="37">
        <f>IF(G328=0,0,G335/G328)</f>
        <v>1</v>
      </c>
      <c r="H336" s="37">
        <f t="shared" ref="H336:M336" si="50">IF(H328=0,0,H335/H328)</f>
        <v>1</v>
      </c>
      <c r="I336" s="37"/>
      <c r="J336" s="60">
        <f t="shared" ref="J336" si="51">IF(J328=0,0,J335/J328)</f>
        <v>0</v>
      </c>
      <c r="K336" s="51">
        <f t="shared" si="50"/>
        <v>6.8641259904477989E-4</v>
      </c>
      <c r="L336" s="151">
        <f t="shared" si="50"/>
        <v>0.10521300341569104</v>
      </c>
      <c r="M336" s="51">
        <f t="shared" si="50"/>
        <v>3.7464303198874123E-2</v>
      </c>
      <c r="N336" s="60"/>
      <c r="O336" s="60"/>
      <c r="P336" s="79"/>
      <c r="Q336" s="92"/>
      <c r="R336" s="92"/>
      <c r="S336" s="79"/>
      <c r="T336" s="93"/>
      <c r="U336" s="79"/>
      <c r="V336" s="94"/>
    </row>
    <row r="337" spans="1:22" ht="255" hidden="1" customHeight="1" x14ac:dyDescent="0.25">
      <c r="A337" s="21"/>
      <c r="B337" s="22" t="s">
        <v>416</v>
      </c>
      <c r="C337" s="23" t="s">
        <v>24</v>
      </c>
      <c r="D337" s="23" t="s">
        <v>87</v>
      </c>
      <c r="E337" s="23" t="s">
        <v>417</v>
      </c>
      <c r="F337" s="23" t="s">
        <v>408</v>
      </c>
      <c r="G337" s="40"/>
      <c r="H337" s="40">
        <v>0</v>
      </c>
      <c r="I337" s="39">
        <f t="shared" ref="I337:I367" si="52">IF(OR(H337="",G337=0),0,H337/G337)</f>
        <v>0</v>
      </c>
      <c r="J337" s="66">
        <v>0</v>
      </c>
      <c r="K337" s="53">
        <v>5354.0555999999997</v>
      </c>
      <c r="L337" s="152">
        <v>5354.0555999999997</v>
      </c>
      <c r="M337" s="53">
        <v>0</v>
      </c>
      <c r="N337" s="91">
        <f t="shared" ref="N337:N367" si="53">IF(OR(M337="",K337=0),0,M337/K337)</f>
        <v>0</v>
      </c>
      <c r="O337" s="91">
        <f t="shared" ref="O337:O367" si="54">IF(OR(M337="",L337=0),0,M337/L337)</f>
        <v>0</v>
      </c>
      <c r="P337" s="124"/>
      <c r="Q337" s="117"/>
      <c r="R337" s="84"/>
      <c r="S337" s="124"/>
      <c r="T337" s="118"/>
      <c r="U337" s="124"/>
      <c r="V337" s="119"/>
    </row>
    <row r="338" spans="1:22" ht="270" hidden="1" customHeight="1" x14ac:dyDescent="0.25">
      <c r="A338" s="21"/>
      <c r="B338" s="22" t="s">
        <v>418</v>
      </c>
      <c r="C338" s="23" t="s">
        <v>24</v>
      </c>
      <c r="D338" s="23" t="s">
        <v>87</v>
      </c>
      <c r="E338" s="23" t="s">
        <v>419</v>
      </c>
      <c r="F338" s="23" t="s">
        <v>408</v>
      </c>
      <c r="G338" s="40"/>
      <c r="H338" s="40">
        <v>0</v>
      </c>
      <c r="I338" s="39">
        <f t="shared" si="52"/>
        <v>0</v>
      </c>
      <c r="J338" s="66">
        <v>0</v>
      </c>
      <c r="K338" s="53">
        <v>1800.9</v>
      </c>
      <c r="L338" s="152">
        <v>1800.9</v>
      </c>
      <c r="M338" s="53">
        <v>1800.9</v>
      </c>
      <c r="N338" s="91">
        <f t="shared" si="53"/>
        <v>1</v>
      </c>
      <c r="O338" s="91">
        <f t="shared" si="54"/>
        <v>1</v>
      </c>
      <c r="P338" s="124"/>
      <c r="Q338" s="117"/>
      <c r="R338" s="84"/>
      <c r="S338" s="124"/>
      <c r="T338" s="118"/>
      <c r="U338" s="124"/>
      <c r="V338" s="119"/>
    </row>
    <row r="339" spans="1:22" ht="225" hidden="1" customHeight="1" x14ac:dyDescent="0.25">
      <c r="A339" s="21"/>
      <c r="B339" s="22" t="s">
        <v>420</v>
      </c>
      <c r="C339" s="23" t="s">
        <v>24</v>
      </c>
      <c r="D339" s="23" t="s">
        <v>87</v>
      </c>
      <c r="E339" s="23" t="s">
        <v>421</v>
      </c>
      <c r="F339" s="23" t="s">
        <v>408</v>
      </c>
      <c r="G339" s="40">
        <v>1400</v>
      </c>
      <c r="H339" s="40">
        <v>1400</v>
      </c>
      <c r="I339" s="39">
        <f t="shared" si="52"/>
        <v>1</v>
      </c>
      <c r="J339" s="66">
        <v>0</v>
      </c>
      <c r="K339" s="53"/>
      <c r="L339" s="152">
        <v>0</v>
      </c>
      <c r="M339" s="53">
        <v>0</v>
      </c>
      <c r="N339" s="91">
        <f t="shared" si="53"/>
        <v>0</v>
      </c>
      <c r="O339" s="91">
        <f t="shared" si="54"/>
        <v>0</v>
      </c>
      <c r="P339" s="124"/>
      <c r="Q339" s="117"/>
      <c r="R339" s="84"/>
      <c r="S339" s="124"/>
      <c r="T339" s="118"/>
      <c r="U339" s="124"/>
      <c r="V339" s="119"/>
    </row>
    <row r="340" spans="1:22" ht="225" hidden="1" customHeight="1" x14ac:dyDescent="0.25">
      <c r="A340" s="21"/>
      <c r="B340" s="22" t="s">
        <v>420</v>
      </c>
      <c r="C340" s="23" t="s">
        <v>24</v>
      </c>
      <c r="D340" s="23" t="s">
        <v>87</v>
      </c>
      <c r="E340" s="23" t="s">
        <v>422</v>
      </c>
      <c r="F340" s="23" t="s">
        <v>408</v>
      </c>
      <c r="G340" s="40">
        <v>8031.0833899999998</v>
      </c>
      <c r="H340" s="40">
        <v>8031.0833899999998</v>
      </c>
      <c r="I340" s="39">
        <f t="shared" si="52"/>
        <v>1</v>
      </c>
      <c r="J340" s="66">
        <v>0</v>
      </c>
      <c r="K340" s="53"/>
      <c r="L340" s="152">
        <v>0</v>
      </c>
      <c r="M340" s="53">
        <v>0</v>
      </c>
      <c r="N340" s="91">
        <f t="shared" si="53"/>
        <v>0</v>
      </c>
      <c r="O340" s="91">
        <f t="shared" si="54"/>
        <v>0</v>
      </c>
      <c r="P340" s="124"/>
      <c r="Q340" s="117"/>
      <c r="R340" s="84"/>
      <c r="S340" s="124"/>
      <c r="T340" s="118"/>
      <c r="U340" s="124"/>
      <c r="V340" s="119"/>
    </row>
    <row r="341" spans="1:22" ht="225" hidden="1" customHeight="1" x14ac:dyDescent="0.25">
      <c r="A341" s="21"/>
      <c r="B341" s="22" t="s">
        <v>420</v>
      </c>
      <c r="C341" s="23" t="s">
        <v>24</v>
      </c>
      <c r="D341" s="23" t="s">
        <v>87</v>
      </c>
      <c r="E341" s="23" t="s">
        <v>423</v>
      </c>
      <c r="F341" s="23" t="s">
        <v>408</v>
      </c>
      <c r="G341" s="40">
        <v>9547.61</v>
      </c>
      <c r="H341" s="40">
        <v>9547.61</v>
      </c>
      <c r="I341" s="39">
        <f t="shared" si="52"/>
        <v>1</v>
      </c>
      <c r="J341" s="66">
        <v>0</v>
      </c>
      <c r="K341" s="53"/>
      <c r="L341" s="152">
        <v>0</v>
      </c>
      <c r="M341" s="53">
        <v>0</v>
      </c>
      <c r="N341" s="91">
        <f t="shared" si="53"/>
        <v>0</v>
      </c>
      <c r="O341" s="91">
        <f t="shared" si="54"/>
        <v>0</v>
      </c>
      <c r="P341" s="124"/>
      <c r="Q341" s="117"/>
      <c r="R341" s="84"/>
      <c r="S341" s="124"/>
      <c r="T341" s="118"/>
      <c r="U341" s="124"/>
      <c r="V341" s="119"/>
    </row>
    <row r="342" spans="1:22" ht="225" hidden="1" customHeight="1" x14ac:dyDescent="0.25">
      <c r="A342" s="21"/>
      <c r="B342" s="22" t="s">
        <v>420</v>
      </c>
      <c r="C342" s="23" t="s">
        <v>24</v>
      </c>
      <c r="D342" s="23" t="s">
        <v>87</v>
      </c>
      <c r="E342" s="23" t="s">
        <v>424</v>
      </c>
      <c r="F342" s="23" t="s">
        <v>408</v>
      </c>
      <c r="G342" s="40">
        <v>1200</v>
      </c>
      <c r="H342" s="40">
        <v>1188.0440000000001</v>
      </c>
      <c r="I342" s="39">
        <f t="shared" si="52"/>
        <v>0.99003666666666679</v>
      </c>
      <c r="J342" s="66">
        <v>0</v>
      </c>
      <c r="K342" s="53"/>
      <c r="L342" s="152">
        <v>0</v>
      </c>
      <c r="M342" s="53">
        <v>0</v>
      </c>
      <c r="N342" s="91">
        <f t="shared" si="53"/>
        <v>0</v>
      </c>
      <c r="O342" s="91">
        <f t="shared" si="54"/>
        <v>0</v>
      </c>
      <c r="P342" s="124"/>
      <c r="Q342" s="117"/>
      <c r="R342" s="84"/>
      <c r="S342" s="124"/>
      <c r="T342" s="118"/>
      <c r="U342" s="124"/>
      <c r="V342" s="119"/>
    </row>
    <row r="343" spans="1:22" ht="120" hidden="1" customHeight="1" x14ac:dyDescent="0.25">
      <c r="A343" s="21"/>
      <c r="B343" s="22" t="s">
        <v>65</v>
      </c>
      <c r="C343" s="23" t="s">
        <v>24</v>
      </c>
      <c r="D343" s="23" t="s">
        <v>87</v>
      </c>
      <c r="E343" s="23" t="s">
        <v>425</v>
      </c>
      <c r="F343" s="23" t="s">
        <v>408</v>
      </c>
      <c r="G343" s="40">
        <v>2000</v>
      </c>
      <c r="H343" s="40">
        <v>2000</v>
      </c>
      <c r="I343" s="39">
        <f t="shared" si="52"/>
        <v>1</v>
      </c>
      <c r="J343" s="66">
        <v>0</v>
      </c>
      <c r="K343" s="53"/>
      <c r="L343" s="152">
        <v>0</v>
      </c>
      <c r="M343" s="53">
        <v>0</v>
      </c>
      <c r="N343" s="91">
        <f t="shared" si="53"/>
        <v>0</v>
      </c>
      <c r="O343" s="91">
        <f t="shared" si="54"/>
        <v>0</v>
      </c>
      <c r="P343" s="124"/>
      <c r="Q343" s="117"/>
      <c r="R343" s="84"/>
      <c r="S343" s="124"/>
      <c r="T343" s="118"/>
      <c r="U343" s="124"/>
      <c r="V343" s="119"/>
    </row>
    <row r="344" spans="1:22" ht="120" hidden="1" customHeight="1" x14ac:dyDescent="0.25">
      <c r="A344" s="21"/>
      <c r="B344" s="22" t="s">
        <v>65</v>
      </c>
      <c r="C344" s="23" t="s">
        <v>24</v>
      </c>
      <c r="D344" s="23" t="s">
        <v>87</v>
      </c>
      <c r="E344" s="23" t="s">
        <v>426</v>
      </c>
      <c r="F344" s="23" t="s">
        <v>408</v>
      </c>
      <c r="G344" s="40">
        <v>3672.3085999999998</v>
      </c>
      <c r="H344" s="40">
        <v>3672.3085999999998</v>
      </c>
      <c r="I344" s="39">
        <f t="shared" si="52"/>
        <v>1</v>
      </c>
      <c r="J344" s="66">
        <v>0</v>
      </c>
      <c r="K344" s="53"/>
      <c r="L344" s="152">
        <v>0</v>
      </c>
      <c r="M344" s="53">
        <v>0</v>
      </c>
      <c r="N344" s="91">
        <f t="shared" si="53"/>
        <v>0</v>
      </c>
      <c r="O344" s="91">
        <f t="shared" si="54"/>
        <v>0</v>
      </c>
      <c r="P344" s="124"/>
      <c r="Q344" s="117"/>
      <c r="R344" s="84"/>
      <c r="S344" s="124"/>
      <c r="T344" s="118"/>
      <c r="U344" s="124"/>
      <c r="V344" s="119"/>
    </row>
    <row r="345" spans="1:22" ht="180" hidden="1" customHeight="1" x14ac:dyDescent="0.25">
      <c r="A345" s="21"/>
      <c r="B345" s="22" t="s">
        <v>427</v>
      </c>
      <c r="C345" s="23" t="s">
        <v>24</v>
      </c>
      <c r="D345" s="23" t="s">
        <v>25</v>
      </c>
      <c r="E345" s="23" t="s">
        <v>428</v>
      </c>
      <c r="F345" s="23" t="s">
        <v>408</v>
      </c>
      <c r="G345" s="40">
        <v>17252.10528</v>
      </c>
      <c r="H345" s="40">
        <v>17252.10528</v>
      </c>
      <c r="I345" s="39">
        <f t="shared" si="52"/>
        <v>1</v>
      </c>
      <c r="J345" s="66">
        <v>0</v>
      </c>
      <c r="K345" s="53"/>
      <c r="L345" s="152">
        <v>0</v>
      </c>
      <c r="M345" s="53">
        <v>0</v>
      </c>
      <c r="N345" s="91">
        <f t="shared" si="53"/>
        <v>0</v>
      </c>
      <c r="O345" s="91">
        <f t="shared" si="54"/>
        <v>0</v>
      </c>
      <c r="P345" s="124"/>
      <c r="Q345" s="117"/>
      <c r="R345" s="84"/>
      <c r="S345" s="124"/>
      <c r="T345" s="118"/>
      <c r="U345" s="124"/>
      <c r="V345" s="119"/>
    </row>
    <row r="346" spans="1:22" ht="225" hidden="1" customHeight="1" x14ac:dyDescent="0.25">
      <c r="A346" s="21"/>
      <c r="B346" s="22" t="s">
        <v>429</v>
      </c>
      <c r="C346" s="23" t="s">
        <v>24</v>
      </c>
      <c r="D346" s="23" t="s">
        <v>25</v>
      </c>
      <c r="E346" s="23" t="s">
        <v>430</v>
      </c>
      <c r="F346" s="23" t="s">
        <v>408</v>
      </c>
      <c r="G346" s="40"/>
      <c r="H346" s="40">
        <v>0</v>
      </c>
      <c r="I346" s="39">
        <f t="shared" si="52"/>
        <v>0</v>
      </c>
      <c r="J346" s="66">
        <v>0</v>
      </c>
      <c r="K346" s="53"/>
      <c r="L346" s="152">
        <v>15265.27</v>
      </c>
      <c r="M346" s="53">
        <v>0</v>
      </c>
      <c r="N346" s="91">
        <f t="shared" si="53"/>
        <v>0</v>
      </c>
      <c r="O346" s="91">
        <f t="shared" si="54"/>
        <v>0</v>
      </c>
      <c r="P346" s="124"/>
      <c r="Q346" s="117"/>
      <c r="R346" s="84"/>
      <c r="S346" s="124"/>
      <c r="T346" s="118"/>
      <c r="U346" s="124"/>
      <c r="V346" s="119"/>
    </row>
    <row r="347" spans="1:22" ht="240" hidden="1" customHeight="1" x14ac:dyDescent="0.25">
      <c r="A347" s="21"/>
      <c r="B347" s="22" t="s">
        <v>431</v>
      </c>
      <c r="C347" s="23" t="s">
        <v>24</v>
      </c>
      <c r="D347" s="23" t="s">
        <v>170</v>
      </c>
      <c r="E347" s="23" t="s">
        <v>432</v>
      </c>
      <c r="F347" s="23" t="s">
        <v>408</v>
      </c>
      <c r="G347" s="40">
        <v>20000</v>
      </c>
      <c r="H347" s="40">
        <v>20000</v>
      </c>
      <c r="I347" s="39">
        <f t="shared" si="52"/>
        <v>1</v>
      </c>
      <c r="J347" s="66">
        <v>0</v>
      </c>
      <c r="K347" s="53"/>
      <c r="L347" s="152">
        <v>0</v>
      </c>
      <c r="M347" s="53">
        <v>0</v>
      </c>
      <c r="N347" s="91">
        <f t="shared" si="53"/>
        <v>0</v>
      </c>
      <c r="O347" s="91">
        <f t="shared" si="54"/>
        <v>0</v>
      </c>
      <c r="P347" s="124"/>
      <c r="Q347" s="117"/>
      <c r="R347" s="84"/>
      <c r="S347" s="124"/>
      <c r="T347" s="118"/>
      <c r="U347" s="124"/>
      <c r="V347" s="119"/>
    </row>
    <row r="348" spans="1:22" ht="345" hidden="1" customHeight="1" x14ac:dyDescent="0.25">
      <c r="A348" s="21"/>
      <c r="B348" s="22" t="s">
        <v>433</v>
      </c>
      <c r="C348" s="23" t="s">
        <v>24</v>
      </c>
      <c r="D348" s="23" t="s">
        <v>170</v>
      </c>
      <c r="E348" s="23" t="s">
        <v>434</v>
      </c>
      <c r="F348" s="23" t="s">
        <v>408</v>
      </c>
      <c r="G348" s="40"/>
      <c r="H348" s="40">
        <v>0</v>
      </c>
      <c r="I348" s="39">
        <f t="shared" si="52"/>
        <v>0</v>
      </c>
      <c r="J348" s="66">
        <v>0</v>
      </c>
      <c r="K348" s="53">
        <v>40000</v>
      </c>
      <c r="L348" s="152">
        <v>40000</v>
      </c>
      <c r="M348" s="53">
        <v>9540.7803000000004</v>
      </c>
      <c r="N348" s="91">
        <f t="shared" si="53"/>
        <v>0.23851950750000001</v>
      </c>
      <c r="O348" s="91">
        <f t="shared" si="54"/>
        <v>0.23851950750000001</v>
      </c>
      <c r="P348" s="124"/>
      <c r="Q348" s="117"/>
      <c r="R348" s="84"/>
      <c r="S348" s="124"/>
      <c r="T348" s="118"/>
      <c r="U348" s="124"/>
      <c r="V348" s="119"/>
    </row>
    <row r="349" spans="1:22" ht="255" hidden="1" customHeight="1" x14ac:dyDescent="0.25">
      <c r="A349" s="21"/>
      <c r="B349" s="22" t="s">
        <v>435</v>
      </c>
      <c r="C349" s="23" t="s">
        <v>17</v>
      </c>
      <c r="D349" s="23" t="s">
        <v>53</v>
      </c>
      <c r="E349" s="23" t="s">
        <v>436</v>
      </c>
      <c r="F349" s="23" t="s">
        <v>408</v>
      </c>
      <c r="G349" s="40">
        <v>39405.39</v>
      </c>
      <c r="H349" s="40">
        <v>39405.39</v>
      </c>
      <c r="I349" s="39">
        <f t="shared" si="52"/>
        <v>1</v>
      </c>
      <c r="J349" s="66">
        <v>0</v>
      </c>
      <c r="K349" s="53"/>
      <c r="L349" s="152">
        <v>0</v>
      </c>
      <c r="M349" s="53">
        <v>0</v>
      </c>
      <c r="N349" s="91">
        <f t="shared" si="53"/>
        <v>0</v>
      </c>
      <c r="O349" s="91">
        <f t="shared" si="54"/>
        <v>0</v>
      </c>
      <c r="P349" s="124"/>
      <c r="Q349" s="117"/>
      <c r="R349" s="84"/>
      <c r="S349" s="124"/>
      <c r="T349" s="118"/>
      <c r="U349" s="124"/>
      <c r="V349" s="119"/>
    </row>
    <row r="350" spans="1:22" ht="255" hidden="1" customHeight="1" x14ac:dyDescent="0.25">
      <c r="A350" s="21"/>
      <c r="B350" s="22" t="s">
        <v>437</v>
      </c>
      <c r="C350" s="23" t="s">
        <v>50</v>
      </c>
      <c r="D350" s="23" t="s">
        <v>43</v>
      </c>
      <c r="E350" s="23" t="s">
        <v>438</v>
      </c>
      <c r="F350" s="23" t="s">
        <v>408</v>
      </c>
      <c r="G350" s="40"/>
      <c r="H350" s="40">
        <v>0</v>
      </c>
      <c r="I350" s="39">
        <f t="shared" si="52"/>
        <v>0</v>
      </c>
      <c r="J350" s="66">
        <v>0</v>
      </c>
      <c r="K350" s="53">
        <v>5450</v>
      </c>
      <c r="L350" s="152">
        <v>5450</v>
      </c>
      <c r="M350" s="53">
        <v>5450</v>
      </c>
      <c r="N350" s="91">
        <f t="shared" si="53"/>
        <v>1</v>
      </c>
      <c r="O350" s="91">
        <f t="shared" si="54"/>
        <v>1</v>
      </c>
      <c r="P350" s="124"/>
      <c r="Q350" s="117"/>
      <c r="R350" s="84"/>
      <c r="S350" s="124"/>
      <c r="T350" s="118"/>
      <c r="U350" s="124"/>
      <c r="V350" s="119"/>
    </row>
    <row r="351" spans="1:22" ht="90" hidden="1" customHeight="1" x14ac:dyDescent="0.25">
      <c r="A351" s="21"/>
      <c r="B351" s="22" t="s">
        <v>406</v>
      </c>
      <c r="C351" s="23" t="s">
        <v>50</v>
      </c>
      <c r="D351" s="23" t="s">
        <v>53</v>
      </c>
      <c r="E351" s="23" t="s">
        <v>407</v>
      </c>
      <c r="F351" s="23" t="s">
        <v>408</v>
      </c>
      <c r="G351" s="40">
        <v>22.5</v>
      </c>
      <c r="H351" s="40">
        <v>22.5</v>
      </c>
      <c r="I351" s="39">
        <f t="shared" si="52"/>
        <v>1</v>
      </c>
      <c r="J351" s="66">
        <v>0</v>
      </c>
      <c r="K351" s="53">
        <v>24.5</v>
      </c>
      <c r="L351" s="152">
        <v>24.5</v>
      </c>
      <c r="M351" s="53">
        <v>24.5</v>
      </c>
      <c r="N351" s="91">
        <f t="shared" si="53"/>
        <v>1</v>
      </c>
      <c r="O351" s="91">
        <f t="shared" si="54"/>
        <v>1</v>
      </c>
      <c r="P351" s="124"/>
      <c r="Q351" s="117"/>
      <c r="R351" s="84"/>
      <c r="S351" s="124"/>
      <c r="T351" s="118"/>
      <c r="U351" s="124"/>
      <c r="V351" s="119"/>
    </row>
    <row r="352" spans="1:22" ht="195" hidden="1" customHeight="1" x14ac:dyDescent="0.25">
      <c r="A352" s="21"/>
      <c r="B352" s="22" t="s">
        <v>439</v>
      </c>
      <c r="C352" s="23" t="s">
        <v>50</v>
      </c>
      <c r="D352" s="23" t="s">
        <v>53</v>
      </c>
      <c r="E352" s="23" t="s">
        <v>440</v>
      </c>
      <c r="F352" s="23" t="s">
        <v>408</v>
      </c>
      <c r="G352" s="40">
        <v>3401.3780000000002</v>
      </c>
      <c r="H352" s="40">
        <v>3401.3780000000002</v>
      </c>
      <c r="I352" s="39">
        <f t="shared" si="52"/>
        <v>1</v>
      </c>
      <c r="J352" s="66">
        <v>0</v>
      </c>
      <c r="K352" s="53"/>
      <c r="L352" s="152">
        <v>0</v>
      </c>
      <c r="M352" s="53">
        <v>0</v>
      </c>
      <c r="N352" s="91">
        <f t="shared" si="53"/>
        <v>0</v>
      </c>
      <c r="O352" s="91">
        <f t="shared" si="54"/>
        <v>0</v>
      </c>
      <c r="P352" s="124"/>
      <c r="Q352" s="117"/>
      <c r="R352" s="84"/>
      <c r="S352" s="124"/>
      <c r="T352" s="118"/>
      <c r="U352" s="124"/>
      <c r="V352" s="119"/>
    </row>
    <row r="353" spans="1:22" ht="120" hidden="1" customHeight="1" x14ac:dyDescent="0.25">
      <c r="A353" s="21"/>
      <c r="B353" s="22" t="s">
        <v>409</v>
      </c>
      <c r="C353" s="23" t="s">
        <v>50</v>
      </c>
      <c r="D353" s="23" t="s">
        <v>53</v>
      </c>
      <c r="E353" s="23" t="s">
        <v>410</v>
      </c>
      <c r="F353" s="23" t="s">
        <v>408</v>
      </c>
      <c r="G353" s="40">
        <v>90</v>
      </c>
      <c r="H353" s="40">
        <v>90</v>
      </c>
      <c r="I353" s="39">
        <f t="shared" si="52"/>
        <v>1</v>
      </c>
      <c r="J353" s="66">
        <v>0</v>
      </c>
      <c r="K353" s="53">
        <v>75</v>
      </c>
      <c r="L353" s="152">
        <v>75</v>
      </c>
      <c r="M353" s="53">
        <v>75</v>
      </c>
      <c r="N353" s="91">
        <f t="shared" si="53"/>
        <v>1</v>
      </c>
      <c r="O353" s="91">
        <f t="shared" si="54"/>
        <v>1</v>
      </c>
      <c r="P353" s="124"/>
      <c r="Q353" s="117"/>
      <c r="R353" s="84"/>
      <c r="S353" s="124"/>
      <c r="T353" s="118"/>
      <c r="U353" s="124"/>
      <c r="V353" s="119"/>
    </row>
    <row r="354" spans="1:22" ht="105" hidden="1" customHeight="1" x14ac:dyDescent="0.25">
      <c r="A354" s="21"/>
      <c r="B354" s="22" t="s">
        <v>411</v>
      </c>
      <c r="C354" s="23" t="s">
        <v>50</v>
      </c>
      <c r="D354" s="23" t="s">
        <v>53</v>
      </c>
      <c r="E354" s="23" t="s">
        <v>412</v>
      </c>
      <c r="F354" s="23" t="s">
        <v>408</v>
      </c>
      <c r="G354" s="40">
        <v>21.28492</v>
      </c>
      <c r="H354" s="40">
        <v>21.28492</v>
      </c>
      <c r="I354" s="39">
        <f t="shared" si="52"/>
        <v>1</v>
      </c>
      <c r="J354" s="66">
        <v>0</v>
      </c>
      <c r="K354" s="53"/>
      <c r="L354" s="152">
        <v>0</v>
      </c>
      <c r="M354" s="53">
        <v>0</v>
      </c>
      <c r="N354" s="91">
        <f t="shared" si="53"/>
        <v>0</v>
      </c>
      <c r="O354" s="91">
        <f t="shared" si="54"/>
        <v>0</v>
      </c>
      <c r="P354" s="124"/>
      <c r="Q354" s="117"/>
      <c r="R354" s="84"/>
      <c r="S354" s="124"/>
      <c r="T354" s="118"/>
      <c r="U354" s="124"/>
      <c r="V354" s="119"/>
    </row>
    <row r="355" spans="1:22" ht="285" hidden="1" customHeight="1" x14ac:dyDescent="0.25">
      <c r="A355" s="21"/>
      <c r="B355" s="22" t="s">
        <v>441</v>
      </c>
      <c r="C355" s="23" t="s">
        <v>50</v>
      </c>
      <c r="D355" s="23" t="s">
        <v>53</v>
      </c>
      <c r="E355" s="23" t="s">
        <v>442</v>
      </c>
      <c r="F355" s="23" t="s">
        <v>408</v>
      </c>
      <c r="G355" s="40"/>
      <c r="H355" s="40">
        <v>0</v>
      </c>
      <c r="I355" s="39">
        <f t="shared" si="52"/>
        <v>0</v>
      </c>
      <c r="J355" s="66">
        <v>0</v>
      </c>
      <c r="K355" s="53">
        <v>4595</v>
      </c>
      <c r="L355" s="152">
        <v>4595</v>
      </c>
      <c r="M355" s="53">
        <v>4595</v>
      </c>
      <c r="N355" s="91">
        <f t="shared" si="53"/>
        <v>1</v>
      </c>
      <c r="O355" s="91">
        <f t="shared" si="54"/>
        <v>1</v>
      </c>
      <c r="P355" s="124"/>
      <c r="Q355" s="117"/>
      <c r="R355" s="84"/>
      <c r="S355" s="124"/>
      <c r="T355" s="118"/>
      <c r="U355" s="124"/>
      <c r="V355" s="119"/>
    </row>
    <row r="356" spans="1:22" ht="285" hidden="1" customHeight="1" x14ac:dyDescent="0.25">
      <c r="A356" s="21"/>
      <c r="B356" s="22" t="s">
        <v>443</v>
      </c>
      <c r="C356" s="23" t="s">
        <v>50</v>
      </c>
      <c r="D356" s="23" t="s">
        <v>53</v>
      </c>
      <c r="E356" s="23" t="s">
        <v>444</v>
      </c>
      <c r="F356" s="23" t="s">
        <v>408</v>
      </c>
      <c r="G356" s="40"/>
      <c r="H356" s="40">
        <v>0</v>
      </c>
      <c r="I356" s="39">
        <f t="shared" si="52"/>
        <v>0</v>
      </c>
      <c r="J356" s="66">
        <v>0</v>
      </c>
      <c r="K356" s="53">
        <v>3512.7820000000002</v>
      </c>
      <c r="L356" s="152">
        <v>3512.7820000000002</v>
      </c>
      <c r="M356" s="53">
        <v>3512.7820000000002</v>
      </c>
      <c r="N356" s="91">
        <f t="shared" si="53"/>
        <v>1</v>
      </c>
      <c r="O356" s="91">
        <f t="shared" si="54"/>
        <v>1</v>
      </c>
      <c r="P356" s="124"/>
      <c r="Q356" s="117"/>
      <c r="R356" s="84"/>
      <c r="S356" s="124"/>
      <c r="T356" s="118"/>
      <c r="U356" s="124"/>
      <c r="V356" s="119"/>
    </row>
    <row r="357" spans="1:22" ht="285" hidden="1" customHeight="1" x14ac:dyDescent="0.25">
      <c r="A357" s="21"/>
      <c r="B357" s="22" t="s">
        <v>445</v>
      </c>
      <c r="C357" s="23" t="s">
        <v>50</v>
      </c>
      <c r="D357" s="23" t="s">
        <v>53</v>
      </c>
      <c r="E357" s="23" t="s">
        <v>446</v>
      </c>
      <c r="F357" s="23" t="s">
        <v>408</v>
      </c>
      <c r="G357" s="40"/>
      <c r="H357" s="40">
        <v>0</v>
      </c>
      <c r="I357" s="39">
        <f t="shared" si="52"/>
        <v>0</v>
      </c>
      <c r="J357" s="66">
        <v>0</v>
      </c>
      <c r="K357" s="53">
        <v>380</v>
      </c>
      <c r="L357" s="152">
        <v>380</v>
      </c>
      <c r="M357" s="53">
        <v>380</v>
      </c>
      <c r="N357" s="91">
        <f t="shared" si="53"/>
        <v>1</v>
      </c>
      <c r="O357" s="91">
        <f t="shared" si="54"/>
        <v>1</v>
      </c>
      <c r="P357" s="124"/>
      <c r="Q357" s="117"/>
      <c r="R357" s="84"/>
      <c r="S357" s="124"/>
      <c r="T357" s="118"/>
      <c r="U357" s="124"/>
      <c r="V357" s="119"/>
    </row>
    <row r="358" spans="1:22" ht="255" hidden="1" customHeight="1" x14ac:dyDescent="0.25">
      <c r="A358" s="21"/>
      <c r="B358" s="22" t="s">
        <v>447</v>
      </c>
      <c r="C358" s="23" t="s">
        <v>50</v>
      </c>
      <c r="D358" s="23" t="s">
        <v>53</v>
      </c>
      <c r="E358" s="23" t="s">
        <v>448</v>
      </c>
      <c r="F358" s="23" t="s">
        <v>408</v>
      </c>
      <c r="G358" s="40"/>
      <c r="H358" s="40">
        <v>0</v>
      </c>
      <c r="I358" s="39">
        <f t="shared" si="52"/>
        <v>0</v>
      </c>
      <c r="J358" s="66">
        <v>0</v>
      </c>
      <c r="K358" s="53">
        <v>1400</v>
      </c>
      <c r="L358" s="152">
        <v>1400</v>
      </c>
      <c r="M358" s="53">
        <v>0</v>
      </c>
      <c r="N358" s="91">
        <f t="shared" si="53"/>
        <v>0</v>
      </c>
      <c r="O358" s="91">
        <f t="shared" si="54"/>
        <v>0</v>
      </c>
      <c r="P358" s="124"/>
      <c r="Q358" s="117"/>
      <c r="R358" s="84"/>
      <c r="S358" s="124"/>
      <c r="T358" s="118"/>
      <c r="U358" s="124"/>
      <c r="V358" s="119"/>
    </row>
    <row r="359" spans="1:22" ht="225" hidden="1" customHeight="1" x14ac:dyDescent="0.25">
      <c r="A359" s="21"/>
      <c r="B359" s="22" t="s">
        <v>449</v>
      </c>
      <c r="C359" s="23" t="s">
        <v>50</v>
      </c>
      <c r="D359" s="23" t="s">
        <v>53</v>
      </c>
      <c r="E359" s="23" t="s">
        <v>450</v>
      </c>
      <c r="F359" s="23" t="s">
        <v>408</v>
      </c>
      <c r="G359" s="40"/>
      <c r="H359" s="40">
        <v>0</v>
      </c>
      <c r="I359" s="39">
        <f t="shared" si="52"/>
        <v>0</v>
      </c>
      <c r="J359" s="66">
        <v>0</v>
      </c>
      <c r="K359" s="53">
        <v>1535.42</v>
      </c>
      <c r="L359" s="152">
        <v>1535.42</v>
      </c>
      <c r="M359" s="53">
        <v>0</v>
      </c>
      <c r="N359" s="91">
        <f t="shared" si="53"/>
        <v>0</v>
      </c>
      <c r="O359" s="91">
        <f t="shared" si="54"/>
        <v>0</v>
      </c>
      <c r="P359" s="124"/>
      <c r="Q359" s="117"/>
      <c r="R359" s="84"/>
      <c r="S359" s="124"/>
      <c r="T359" s="118"/>
      <c r="U359" s="124"/>
      <c r="V359" s="119"/>
    </row>
    <row r="360" spans="1:22" ht="285" hidden="1" customHeight="1" x14ac:dyDescent="0.25">
      <c r="A360" s="21"/>
      <c r="B360" s="22" t="s">
        <v>451</v>
      </c>
      <c r="C360" s="23" t="s">
        <v>50</v>
      </c>
      <c r="D360" s="23" t="s">
        <v>53</v>
      </c>
      <c r="E360" s="23" t="s">
        <v>452</v>
      </c>
      <c r="F360" s="23" t="s">
        <v>408</v>
      </c>
      <c r="G360" s="40"/>
      <c r="H360" s="40">
        <v>0</v>
      </c>
      <c r="I360" s="39">
        <f t="shared" si="52"/>
        <v>0</v>
      </c>
      <c r="J360" s="66">
        <v>0</v>
      </c>
      <c r="K360" s="53">
        <v>2719.9319999999998</v>
      </c>
      <c r="L360" s="152">
        <v>2719.9319999999998</v>
      </c>
      <c r="M360" s="53">
        <v>0</v>
      </c>
      <c r="N360" s="91">
        <f t="shared" si="53"/>
        <v>0</v>
      </c>
      <c r="O360" s="91">
        <f t="shared" si="54"/>
        <v>0</v>
      </c>
      <c r="P360" s="124"/>
      <c r="Q360" s="117"/>
      <c r="R360" s="84"/>
      <c r="S360" s="124"/>
      <c r="T360" s="118"/>
      <c r="U360" s="124"/>
      <c r="V360" s="119"/>
    </row>
    <row r="361" spans="1:22" ht="120" hidden="1" customHeight="1" x14ac:dyDescent="0.25">
      <c r="A361" s="21"/>
      <c r="B361" s="22" t="s">
        <v>453</v>
      </c>
      <c r="C361" s="23" t="s">
        <v>414</v>
      </c>
      <c r="D361" s="23" t="s">
        <v>63</v>
      </c>
      <c r="E361" s="23" t="s">
        <v>454</v>
      </c>
      <c r="F361" s="23" t="s">
        <v>408</v>
      </c>
      <c r="G361" s="40">
        <v>352.94675999999998</v>
      </c>
      <c r="H361" s="40">
        <v>273.42284999999998</v>
      </c>
      <c r="I361" s="39">
        <f t="shared" si="52"/>
        <v>0.77468581947033599</v>
      </c>
      <c r="J361" s="66">
        <v>0</v>
      </c>
      <c r="K361" s="53"/>
      <c r="L361" s="152">
        <v>0</v>
      </c>
      <c r="M361" s="53">
        <v>0</v>
      </c>
      <c r="N361" s="91">
        <f t="shared" si="53"/>
        <v>0</v>
      </c>
      <c r="O361" s="91">
        <f t="shared" si="54"/>
        <v>0</v>
      </c>
      <c r="P361" s="124"/>
      <c r="Q361" s="117"/>
      <c r="R361" s="84"/>
      <c r="S361" s="124"/>
      <c r="T361" s="118"/>
      <c r="U361" s="124"/>
      <c r="V361" s="119"/>
    </row>
    <row r="362" spans="1:22" ht="210" hidden="1" customHeight="1" x14ac:dyDescent="0.25">
      <c r="A362" s="21"/>
      <c r="B362" s="22" t="s">
        <v>455</v>
      </c>
      <c r="C362" s="23" t="s">
        <v>66</v>
      </c>
      <c r="D362" s="23" t="s">
        <v>67</v>
      </c>
      <c r="E362" s="23" t="s">
        <v>456</v>
      </c>
      <c r="F362" s="23" t="s">
        <v>408</v>
      </c>
      <c r="G362" s="40">
        <v>1410</v>
      </c>
      <c r="H362" s="40">
        <v>1383.1830399999999</v>
      </c>
      <c r="I362" s="39">
        <f t="shared" si="52"/>
        <v>0.98098087943262402</v>
      </c>
      <c r="J362" s="66">
        <v>0</v>
      </c>
      <c r="K362" s="53"/>
      <c r="L362" s="152">
        <v>0</v>
      </c>
      <c r="M362" s="53">
        <v>0</v>
      </c>
      <c r="N362" s="91">
        <f t="shared" si="53"/>
        <v>0</v>
      </c>
      <c r="O362" s="91">
        <f t="shared" si="54"/>
        <v>0</v>
      </c>
      <c r="P362" s="124"/>
      <c r="Q362" s="117"/>
      <c r="R362" s="84"/>
      <c r="S362" s="124"/>
      <c r="T362" s="118"/>
      <c r="U362" s="124"/>
      <c r="V362" s="119"/>
    </row>
    <row r="363" spans="1:22" ht="240" hidden="1" customHeight="1" x14ac:dyDescent="0.25">
      <c r="A363" s="21"/>
      <c r="B363" s="22" t="s">
        <v>457</v>
      </c>
      <c r="C363" s="23" t="s">
        <v>66</v>
      </c>
      <c r="D363" s="23" t="s">
        <v>67</v>
      </c>
      <c r="E363" s="23" t="s">
        <v>458</v>
      </c>
      <c r="F363" s="23" t="s">
        <v>408</v>
      </c>
      <c r="G363" s="40"/>
      <c r="H363" s="40">
        <v>0</v>
      </c>
      <c r="I363" s="39">
        <f t="shared" si="52"/>
        <v>0</v>
      </c>
      <c r="J363" s="66">
        <v>0</v>
      </c>
      <c r="K363" s="53">
        <v>4550</v>
      </c>
      <c r="L363" s="152">
        <v>4550</v>
      </c>
      <c r="M363" s="53">
        <v>4550</v>
      </c>
      <c r="N363" s="91">
        <f t="shared" si="53"/>
        <v>1</v>
      </c>
      <c r="O363" s="91">
        <f t="shared" si="54"/>
        <v>1</v>
      </c>
      <c r="P363" s="124"/>
      <c r="Q363" s="117"/>
      <c r="R363" s="84"/>
      <c r="S363" s="124"/>
      <c r="T363" s="118"/>
      <c r="U363" s="124"/>
      <c r="V363" s="119"/>
    </row>
    <row r="364" spans="1:22" ht="195" hidden="1" customHeight="1" x14ac:dyDescent="0.25">
      <c r="A364" s="21"/>
      <c r="B364" s="22" t="s">
        <v>459</v>
      </c>
      <c r="C364" s="23" t="s">
        <v>244</v>
      </c>
      <c r="D364" s="23" t="s">
        <v>57</v>
      </c>
      <c r="E364" s="23" t="s">
        <v>460</v>
      </c>
      <c r="F364" s="23" t="s">
        <v>408</v>
      </c>
      <c r="G364" s="40">
        <v>2000</v>
      </c>
      <c r="H364" s="40">
        <v>2000</v>
      </c>
      <c r="I364" s="39">
        <f t="shared" si="52"/>
        <v>1</v>
      </c>
      <c r="J364" s="66">
        <v>0</v>
      </c>
      <c r="K364" s="53"/>
      <c r="L364" s="152">
        <v>0</v>
      </c>
      <c r="M364" s="53">
        <v>0</v>
      </c>
      <c r="N364" s="91">
        <f t="shared" si="53"/>
        <v>0</v>
      </c>
      <c r="O364" s="91">
        <f t="shared" si="54"/>
        <v>0</v>
      </c>
      <c r="P364" s="124"/>
      <c r="Q364" s="117"/>
      <c r="R364" s="84"/>
      <c r="S364" s="124"/>
      <c r="T364" s="118"/>
      <c r="U364" s="124"/>
      <c r="V364" s="119"/>
    </row>
    <row r="365" spans="1:22" ht="195" hidden="1" customHeight="1" x14ac:dyDescent="0.25">
      <c r="A365" s="21"/>
      <c r="B365" s="22" t="s">
        <v>461</v>
      </c>
      <c r="C365" s="23" t="s">
        <v>244</v>
      </c>
      <c r="D365" s="23" t="s">
        <v>57</v>
      </c>
      <c r="E365" s="23" t="s">
        <v>462</v>
      </c>
      <c r="F365" s="23" t="s">
        <v>408</v>
      </c>
      <c r="G365" s="40"/>
      <c r="H365" s="40">
        <v>0</v>
      </c>
      <c r="I365" s="39">
        <f t="shared" si="52"/>
        <v>0</v>
      </c>
      <c r="J365" s="66">
        <v>0</v>
      </c>
      <c r="K365" s="53">
        <v>2500</v>
      </c>
      <c r="L365" s="152">
        <v>2500</v>
      </c>
      <c r="M365" s="53">
        <v>2500</v>
      </c>
      <c r="N365" s="91">
        <f t="shared" si="53"/>
        <v>1</v>
      </c>
      <c r="O365" s="91">
        <f t="shared" si="54"/>
        <v>1</v>
      </c>
      <c r="P365" s="124"/>
      <c r="Q365" s="117"/>
      <c r="R365" s="84"/>
      <c r="S365" s="124"/>
      <c r="T365" s="118"/>
      <c r="U365" s="124"/>
      <c r="V365" s="119"/>
    </row>
    <row r="366" spans="1:22" ht="210" hidden="1" customHeight="1" x14ac:dyDescent="0.25">
      <c r="A366" s="21"/>
      <c r="B366" s="22" t="s">
        <v>463</v>
      </c>
      <c r="C366" s="23" t="s">
        <v>247</v>
      </c>
      <c r="D366" s="23" t="s">
        <v>18</v>
      </c>
      <c r="E366" s="23" t="s">
        <v>464</v>
      </c>
      <c r="F366" s="23" t="s">
        <v>408</v>
      </c>
      <c r="G366" s="40">
        <v>4432.9892</v>
      </c>
      <c r="H366" s="40">
        <v>3978.8732</v>
      </c>
      <c r="I366" s="39">
        <f t="shared" si="52"/>
        <v>0.89755986772988305</v>
      </c>
      <c r="J366" s="66">
        <v>0</v>
      </c>
      <c r="K366" s="53"/>
      <c r="L366" s="152">
        <v>0</v>
      </c>
      <c r="M366" s="53">
        <v>0</v>
      </c>
      <c r="N366" s="91">
        <f t="shared" si="53"/>
        <v>0</v>
      </c>
      <c r="O366" s="91">
        <f t="shared" si="54"/>
        <v>0</v>
      </c>
      <c r="P366" s="124"/>
      <c r="Q366" s="117"/>
      <c r="R366" s="84"/>
      <c r="S366" s="124"/>
      <c r="T366" s="118"/>
      <c r="U366" s="124"/>
      <c r="V366" s="119"/>
    </row>
    <row r="367" spans="1:22" s="9" customFormat="1" ht="15.75" x14ac:dyDescent="0.25">
      <c r="A367" s="14" t="s">
        <v>465</v>
      </c>
      <c r="B367" s="15" t="s">
        <v>466</v>
      </c>
      <c r="C367" s="16"/>
      <c r="D367" s="16"/>
      <c r="E367" s="16"/>
      <c r="F367" s="16"/>
      <c r="G367" s="35">
        <f>G369+G373</f>
        <v>28592</v>
      </c>
      <c r="H367" s="35">
        <f>H369+H373</f>
        <v>28592.1</v>
      </c>
      <c r="I367" s="36">
        <f t="shared" si="52"/>
        <v>1.0000034974818131</v>
      </c>
      <c r="J367" s="61">
        <v>0</v>
      </c>
      <c r="K367" s="50">
        <f>K369+K373</f>
        <v>54582.8</v>
      </c>
      <c r="L367" s="149">
        <f>L369+L373</f>
        <v>54582.8</v>
      </c>
      <c r="M367" s="149">
        <f>M369+M373</f>
        <v>582.79999999999995</v>
      </c>
      <c r="N367" s="82">
        <f t="shared" si="53"/>
        <v>1.0677356236763228E-2</v>
      </c>
      <c r="O367" s="82">
        <f t="shared" si="54"/>
        <v>1.0677356236763228E-2</v>
      </c>
      <c r="P367" s="149">
        <f>P369+P373</f>
        <v>0</v>
      </c>
      <c r="Q367" s="149">
        <f t="shared" ref="Q367:V367" si="55">Q369+Q373</f>
        <v>0</v>
      </c>
      <c r="R367" s="149">
        <f t="shared" si="55"/>
        <v>0</v>
      </c>
      <c r="S367" s="149">
        <f t="shared" si="55"/>
        <v>0</v>
      </c>
      <c r="T367" s="149">
        <f t="shared" si="55"/>
        <v>0</v>
      </c>
      <c r="U367" s="149">
        <f t="shared" si="55"/>
        <v>0</v>
      </c>
      <c r="V367" s="149">
        <f t="shared" si="55"/>
        <v>0</v>
      </c>
    </row>
    <row r="368" spans="1:22" s="10" customFormat="1" ht="30" x14ac:dyDescent="0.25">
      <c r="A368" s="7"/>
      <c r="B368" s="2" t="s">
        <v>13</v>
      </c>
      <c r="C368" s="17"/>
      <c r="D368" s="18"/>
      <c r="E368" s="18"/>
      <c r="F368" s="18"/>
      <c r="G368" s="37">
        <f>IF(G399=0,0,G367/G399)</f>
        <v>1.2907813862407915E-3</v>
      </c>
      <c r="H368" s="37">
        <f t="shared" ref="H368:M368" si="56">IF(H399=0,0,H367/H399)</f>
        <v>1.319770309810196E-3</v>
      </c>
      <c r="I368" s="37"/>
      <c r="J368" s="60">
        <f t="shared" ref="J368" si="57">IF(J399=0,0,J367/J399)</f>
        <v>0</v>
      </c>
      <c r="K368" s="51">
        <f t="shared" si="56"/>
        <v>2.4128813493088123E-3</v>
      </c>
      <c r="L368" s="151">
        <f t="shared" si="56"/>
        <v>2.3466516068602599E-3</v>
      </c>
      <c r="M368" s="51">
        <f t="shared" si="56"/>
        <v>3.7449862775297779E-5</v>
      </c>
      <c r="N368" s="60"/>
      <c r="O368" s="60"/>
      <c r="P368" s="79"/>
      <c r="Q368" s="92"/>
      <c r="R368" s="92"/>
      <c r="S368" s="79"/>
      <c r="T368" s="93"/>
      <c r="U368" s="79"/>
      <c r="V368" s="94"/>
    </row>
    <row r="369" spans="1:22" x14ac:dyDescent="0.25">
      <c r="A369" s="21"/>
      <c r="B369" s="22" t="s">
        <v>14</v>
      </c>
      <c r="C369" s="23"/>
      <c r="D369" s="23"/>
      <c r="E369" s="23"/>
      <c r="F369" s="23"/>
      <c r="G369" s="38">
        <v>162</v>
      </c>
      <c r="H369" s="38">
        <v>162</v>
      </c>
      <c r="I369" s="39">
        <f>IF(OR(H369="",G369=0),0,H369/G369)</f>
        <v>1</v>
      </c>
      <c r="J369" s="62">
        <v>0</v>
      </c>
      <c r="K369" s="52">
        <v>54353.9</v>
      </c>
      <c r="L369" s="150">
        <v>54353.9</v>
      </c>
      <c r="M369" s="52">
        <v>353.9</v>
      </c>
      <c r="N369" s="91">
        <f>IF(OR(M369="",K369=0),0,M369/K369)</f>
        <v>6.511032327027131E-3</v>
      </c>
      <c r="O369" s="91">
        <f>IF(OR(M369="",L369=0),0,M369/L369)</f>
        <v>6.511032327027131E-3</v>
      </c>
      <c r="P369" s="89">
        <v>0</v>
      </c>
      <c r="Q369" s="89"/>
      <c r="R369" s="89"/>
      <c r="S369" s="89">
        <v>0</v>
      </c>
      <c r="T369" s="89"/>
      <c r="U369" s="89">
        <v>0</v>
      </c>
      <c r="V369" s="87"/>
    </row>
    <row r="370" spans="1:22" s="10" customFormat="1" x14ac:dyDescent="0.25">
      <c r="A370" s="7"/>
      <c r="B370" s="2" t="s">
        <v>405</v>
      </c>
      <c r="C370" s="17"/>
      <c r="D370" s="18"/>
      <c r="E370" s="18"/>
      <c r="F370" s="18"/>
      <c r="G370" s="37">
        <f>IF(G367=0,0,G369/G367)</f>
        <v>5.6659205372132067E-3</v>
      </c>
      <c r="H370" s="37">
        <f t="shared" ref="H370:M370" si="58">IF(H367=0,0,H369/H367)</f>
        <v>5.6659007208284809E-3</v>
      </c>
      <c r="I370" s="37"/>
      <c r="J370" s="60">
        <f t="shared" ref="J370" si="59">IF(J367=0,0,J369/J367)</f>
        <v>0</v>
      </c>
      <c r="K370" s="51">
        <f t="shared" si="58"/>
        <v>0.99580637123782578</v>
      </c>
      <c r="L370" s="151">
        <f t="shared" si="58"/>
        <v>0.99580637123782578</v>
      </c>
      <c r="M370" s="51">
        <f t="shared" si="58"/>
        <v>0.60724090597117364</v>
      </c>
      <c r="N370" s="60"/>
      <c r="O370" s="60"/>
      <c r="P370" s="79"/>
      <c r="Q370" s="92"/>
      <c r="R370" s="92"/>
      <c r="S370" s="79"/>
      <c r="T370" s="93"/>
      <c r="U370" s="79"/>
      <c r="V370" s="94"/>
    </row>
    <row r="371" spans="1:22" ht="120" hidden="1" customHeight="1" x14ac:dyDescent="0.25">
      <c r="A371" s="21"/>
      <c r="B371" s="22" t="s">
        <v>409</v>
      </c>
      <c r="C371" s="23" t="s">
        <v>50</v>
      </c>
      <c r="D371" s="23" t="s">
        <v>53</v>
      </c>
      <c r="E371" s="23" t="s">
        <v>410</v>
      </c>
      <c r="F371" s="23" t="s">
        <v>408</v>
      </c>
      <c r="G371" s="40">
        <v>40</v>
      </c>
      <c r="H371" s="40">
        <v>40</v>
      </c>
      <c r="I371" s="39">
        <f>IF(OR(H371="",G371=0),0,H371/G371)</f>
        <v>1</v>
      </c>
      <c r="J371" s="66">
        <v>0</v>
      </c>
      <c r="K371" s="53">
        <v>100</v>
      </c>
      <c r="L371" s="152">
        <v>100</v>
      </c>
      <c r="M371" s="53">
        <v>100</v>
      </c>
      <c r="N371" s="91">
        <f>IF(OR(M371="",K371=0),0,M371/K371)</f>
        <v>1</v>
      </c>
      <c r="O371" s="91">
        <f>IF(OR(M371="",L371=0),0,M371/L371)</f>
        <v>1</v>
      </c>
      <c r="P371" s="124"/>
      <c r="Q371" s="117"/>
      <c r="R371" s="84"/>
      <c r="S371" s="124"/>
      <c r="T371" s="118"/>
      <c r="U371" s="124"/>
      <c r="V371" s="119"/>
    </row>
    <row r="372" spans="1:22" ht="105" hidden="1" customHeight="1" x14ac:dyDescent="0.25">
      <c r="A372" s="21"/>
      <c r="B372" s="22" t="s">
        <v>411</v>
      </c>
      <c r="C372" s="23" t="s">
        <v>50</v>
      </c>
      <c r="D372" s="23" t="s">
        <v>53</v>
      </c>
      <c r="E372" s="23" t="s">
        <v>412</v>
      </c>
      <c r="F372" s="23" t="s">
        <v>408</v>
      </c>
      <c r="G372" s="40">
        <v>0</v>
      </c>
      <c r="H372" s="40">
        <v>0</v>
      </c>
      <c r="I372" s="39">
        <f>IF(OR(H372="",G372=0),0,H372/G372)</f>
        <v>0</v>
      </c>
      <c r="J372" s="66">
        <v>0</v>
      </c>
      <c r="K372" s="53">
        <v>62</v>
      </c>
      <c r="L372" s="152">
        <v>62</v>
      </c>
      <c r="M372" s="53">
        <v>62</v>
      </c>
      <c r="N372" s="91">
        <f>IF(OR(M372="",K372=0),0,M372/K372)</f>
        <v>1</v>
      </c>
      <c r="O372" s="91">
        <f>IF(OR(M372="",L372=0),0,M372/L372)</f>
        <v>1</v>
      </c>
      <c r="P372" s="124"/>
      <c r="Q372" s="117"/>
      <c r="R372" s="84"/>
      <c r="S372" s="124"/>
      <c r="T372" s="118"/>
      <c r="U372" s="124"/>
      <c r="V372" s="119"/>
    </row>
    <row r="373" spans="1:22" x14ac:dyDescent="0.25">
      <c r="A373" s="21"/>
      <c r="B373" s="22" t="s">
        <v>16</v>
      </c>
      <c r="C373" s="23"/>
      <c r="D373" s="23"/>
      <c r="E373" s="23"/>
      <c r="F373" s="23"/>
      <c r="G373" s="38">
        <f>28592-162</f>
        <v>28430</v>
      </c>
      <c r="H373" s="38">
        <f>28592.1-162</f>
        <v>28430.1</v>
      </c>
      <c r="I373" s="39">
        <f>IF(OR(H373="",G373=0),0,H373/G373)</f>
        <v>1.0000035174111852</v>
      </c>
      <c r="J373" s="62">
        <v>0</v>
      </c>
      <c r="K373" s="52">
        <v>228.9</v>
      </c>
      <c r="L373" s="150">
        <v>228.9</v>
      </c>
      <c r="M373" s="52">
        <v>228.9</v>
      </c>
      <c r="N373" s="91">
        <f>IF(OR(M373="",K373=0),0,M373/K373)</f>
        <v>1</v>
      </c>
      <c r="O373" s="91">
        <f>IF(OR(M373="",L373=0),0,M373/L373)</f>
        <v>1</v>
      </c>
      <c r="P373" s="89">
        <v>0</v>
      </c>
      <c r="Q373" s="89"/>
      <c r="R373" s="89"/>
      <c r="S373" s="89">
        <v>0</v>
      </c>
      <c r="T373" s="89"/>
      <c r="U373" s="89">
        <v>0</v>
      </c>
      <c r="V373" s="87"/>
    </row>
    <row r="374" spans="1:22" x14ac:dyDescent="0.25">
      <c r="A374" s="1"/>
      <c r="B374" s="2" t="s">
        <v>405</v>
      </c>
      <c r="C374" s="24"/>
      <c r="D374" s="25"/>
      <c r="E374" s="25"/>
      <c r="F374" s="25"/>
      <c r="G374" s="37">
        <f>IF(G367=0,0,G373/G367)</f>
        <v>0.99433407946278685</v>
      </c>
      <c r="H374" s="37">
        <f t="shared" ref="H374:M374" si="60">IF(H367=0,0,H373/H367)</f>
        <v>0.99433409927917149</v>
      </c>
      <c r="I374" s="37"/>
      <c r="J374" s="60">
        <f t="shared" ref="J374" si="61">IF(J367=0,0,J373/J367)</f>
        <v>0</v>
      </c>
      <c r="K374" s="51">
        <f t="shared" si="60"/>
        <v>4.1936287621741645E-3</v>
      </c>
      <c r="L374" s="151">
        <f t="shared" si="60"/>
        <v>4.1936287621741645E-3</v>
      </c>
      <c r="M374" s="51">
        <f t="shared" si="60"/>
        <v>0.39275909402882642</v>
      </c>
      <c r="N374" s="60"/>
      <c r="O374" s="60"/>
      <c r="P374" s="79"/>
      <c r="Q374" s="92"/>
      <c r="R374" s="121"/>
      <c r="S374" s="79"/>
      <c r="T374" s="93"/>
      <c r="U374" s="79"/>
      <c r="V374" s="94"/>
    </row>
    <row r="375" spans="1:22" ht="270" hidden="1" customHeight="1" x14ac:dyDescent="0.25">
      <c r="A375" s="21"/>
      <c r="B375" s="22" t="s">
        <v>467</v>
      </c>
      <c r="C375" s="23" t="s">
        <v>24</v>
      </c>
      <c r="D375" s="23" t="s">
        <v>87</v>
      </c>
      <c r="E375" s="23" t="s">
        <v>468</v>
      </c>
      <c r="F375" s="23" t="s">
        <v>408</v>
      </c>
      <c r="G375" s="40">
        <v>5900</v>
      </c>
      <c r="H375" s="40">
        <v>1689.1886</v>
      </c>
      <c r="I375" s="39">
        <f t="shared" ref="I375:I399" si="62">IF(OR(H375="",G375=0),0,H375/G375)</f>
        <v>0.28630315254237287</v>
      </c>
      <c r="J375" s="63"/>
      <c r="K375" s="53"/>
      <c r="L375" s="152">
        <v>0</v>
      </c>
      <c r="M375" s="53">
        <v>0</v>
      </c>
      <c r="N375" s="91">
        <f t="shared" ref="N375:N399" si="63">IF(OR(M375="",K375=0),0,M375/K375)</f>
        <v>0</v>
      </c>
      <c r="O375" s="91">
        <f t="shared" ref="O375:O399" si="64">IF(OR(M375="",L375=0),0,M375/L375)</f>
        <v>0</v>
      </c>
      <c r="P375" s="124"/>
      <c r="Q375" s="117"/>
      <c r="R375" s="84"/>
      <c r="S375" s="124"/>
      <c r="T375" s="118"/>
      <c r="U375" s="124"/>
      <c r="V375" s="119"/>
    </row>
    <row r="376" spans="1:22" ht="270" hidden="1" customHeight="1" x14ac:dyDescent="0.25">
      <c r="A376" s="21"/>
      <c r="B376" s="22" t="s">
        <v>469</v>
      </c>
      <c r="C376" s="23" t="s">
        <v>24</v>
      </c>
      <c r="D376" s="23" t="s">
        <v>87</v>
      </c>
      <c r="E376" s="23" t="s">
        <v>470</v>
      </c>
      <c r="F376" s="23" t="s">
        <v>408</v>
      </c>
      <c r="G376" s="40">
        <v>3600</v>
      </c>
      <c r="H376" s="40">
        <v>0</v>
      </c>
      <c r="I376" s="39">
        <f t="shared" si="62"/>
        <v>0</v>
      </c>
      <c r="J376" s="63"/>
      <c r="K376" s="53"/>
      <c r="L376" s="152">
        <v>0</v>
      </c>
      <c r="M376" s="53">
        <v>0</v>
      </c>
      <c r="N376" s="91">
        <f t="shared" si="63"/>
        <v>0</v>
      </c>
      <c r="O376" s="91">
        <f t="shared" si="64"/>
        <v>0</v>
      </c>
      <c r="P376" s="124"/>
      <c r="Q376" s="117"/>
      <c r="R376" s="84"/>
      <c r="S376" s="124"/>
      <c r="T376" s="118"/>
      <c r="U376" s="124"/>
      <c r="V376" s="119"/>
    </row>
    <row r="377" spans="1:22" ht="315" hidden="1" customHeight="1" x14ac:dyDescent="0.25">
      <c r="A377" s="21"/>
      <c r="B377" s="22" t="s">
        <v>471</v>
      </c>
      <c r="C377" s="23" t="s">
        <v>24</v>
      </c>
      <c r="D377" s="23" t="s">
        <v>87</v>
      </c>
      <c r="E377" s="23" t="s">
        <v>472</v>
      </c>
      <c r="F377" s="23" t="s">
        <v>408</v>
      </c>
      <c r="G377" s="40">
        <v>5030</v>
      </c>
      <c r="H377" s="40">
        <v>5030</v>
      </c>
      <c r="I377" s="39">
        <f t="shared" si="62"/>
        <v>1</v>
      </c>
      <c r="J377" s="63"/>
      <c r="K377" s="53"/>
      <c r="L377" s="152">
        <v>0</v>
      </c>
      <c r="M377" s="53">
        <v>0</v>
      </c>
      <c r="N377" s="91">
        <f t="shared" si="63"/>
        <v>0</v>
      </c>
      <c r="O377" s="91">
        <f t="shared" si="64"/>
        <v>0</v>
      </c>
      <c r="P377" s="124"/>
      <c r="Q377" s="117"/>
      <c r="R377" s="84"/>
      <c r="S377" s="124"/>
      <c r="T377" s="118"/>
      <c r="U377" s="124"/>
      <c r="V377" s="119"/>
    </row>
    <row r="378" spans="1:22" ht="270" hidden="1" customHeight="1" x14ac:dyDescent="0.25">
      <c r="A378" s="21"/>
      <c r="B378" s="22" t="s">
        <v>473</v>
      </c>
      <c r="C378" s="23" t="s">
        <v>24</v>
      </c>
      <c r="D378" s="23" t="s">
        <v>87</v>
      </c>
      <c r="E378" s="23" t="s">
        <v>474</v>
      </c>
      <c r="F378" s="23" t="s">
        <v>408</v>
      </c>
      <c r="G378" s="40">
        <v>599.65</v>
      </c>
      <c r="H378" s="40">
        <v>599.65</v>
      </c>
      <c r="I378" s="39">
        <f t="shared" si="62"/>
        <v>1</v>
      </c>
      <c r="J378" s="63"/>
      <c r="K378" s="53"/>
      <c r="L378" s="152">
        <v>0</v>
      </c>
      <c r="M378" s="53">
        <v>0</v>
      </c>
      <c r="N378" s="91">
        <f t="shared" si="63"/>
        <v>0</v>
      </c>
      <c r="O378" s="91">
        <f t="shared" si="64"/>
        <v>0</v>
      </c>
      <c r="P378" s="124"/>
      <c r="Q378" s="117"/>
      <c r="R378" s="84"/>
      <c r="S378" s="124"/>
      <c r="T378" s="118"/>
      <c r="U378" s="124"/>
      <c r="V378" s="119"/>
    </row>
    <row r="379" spans="1:22" ht="270" hidden="1" customHeight="1" x14ac:dyDescent="0.25">
      <c r="A379" s="21"/>
      <c r="B379" s="22" t="s">
        <v>475</v>
      </c>
      <c r="C379" s="23" t="s">
        <v>24</v>
      </c>
      <c r="D379" s="23" t="s">
        <v>87</v>
      </c>
      <c r="E379" s="23" t="s">
        <v>476</v>
      </c>
      <c r="F379" s="23" t="s">
        <v>408</v>
      </c>
      <c r="G379" s="40"/>
      <c r="H379" s="40">
        <v>0</v>
      </c>
      <c r="I379" s="39">
        <f t="shared" si="62"/>
        <v>0</v>
      </c>
      <c r="J379" s="63"/>
      <c r="K379" s="53">
        <v>14000</v>
      </c>
      <c r="L379" s="152">
        <v>14000</v>
      </c>
      <c r="M379" s="53">
        <v>0</v>
      </c>
      <c r="N379" s="91">
        <f t="shared" si="63"/>
        <v>0</v>
      </c>
      <c r="O379" s="91">
        <f t="shared" si="64"/>
        <v>0</v>
      </c>
      <c r="P379" s="124"/>
      <c r="Q379" s="117"/>
      <c r="R379" s="84"/>
      <c r="S379" s="124"/>
      <c r="T379" s="118"/>
      <c r="U379" s="124"/>
      <c r="V379" s="119"/>
    </row>
    <row r="380" spans="1:22" ht="270" hidden="1" customHeight="1" x14ac:dyDescent="0.25">
      <c r="A380" s="21"/>
      <c r="B380" s="22" t="s">
        <v>477</v>
      </c>
      <c r="C380" s="23" t="s">
        <v>24</v>
      </c>
      <c r="D380" s="23" t="s">
        <v>87</v>
      </c>
      <c r="E380" s="23" t="s">
        <v>478</v>
      </c>
      <c r="F380" s="23" t="s">
        <v>408</v>
      </c>
      <c r="G380" s="40">
        <v>9076.0439999999999</v>
      </c>
      <c r="H380" s="40">
        <v>7703.5020000000004</v>
      </c>
      <c r="I380" s="39">
        <f t="shared" si="62"/>
        <v>0.84877309982190485</v>
      </c>
      <c r="J380" s="63"/>
      <c r="K380" s="53">
        <v>2500</v>
      </c>
      <c r="L380" s="152">
        <v>2500</v>
      </c>
      <c r="M380" s="53">
        <v>0</v>
      </c>
      <c r="N380" s="91">
        <f t="shared" si="63"/>
        <v>0</v>
      </c>
      <c r="O380" s="91">
        <f t="shared" si="64"/>
        <v>0</v>
      </c>
      <c r="P380" s="124"/>
      <c r="Q380" s="117"/>
      <c r="R380" s="84"/>
      <c r="S380" s="124"/>
      <c r="T380" s="118"/>
      <c r="U380" s="124"/>
      <c r="V380" s="119"/>
    </row>
    <row r="381" spans="1:22" ht="270" hidden="1" customHeight="1" x14ac:dyDescent="0.25">
      <c r="A381" s="21"/>
      <c r="B381" s="22" t="s">
        <v>479</v>
      </c>
      <c r="C381" s="23" t="s">
        <v>24</v>
      </c>
      <c r="D381" s="23" t="s">
        <v>87</v>
      </c>
      <c r="E381" s="23" t="s">
        <v>480</v>
      </c>
      <c r="F381" s="23" t="s">
        <v>408</v>
      </c>
      <c r="G381" s="40"/>
      <c r="H381" s="40">
        <v>0</v>
      </c>
      <c r="I381" s="39">
        <f t="shared" si="62"/>
        <v>0</v>
      </c>
      <c r="J381" s="63"/>
      <c r="K381" s="53">
        <v>10000</v>
      </c>
      <c r="L381" s="152">
        <v>10000</v>
      </c>
      <c r="M381" s="53">
        <v>9432.8325199999999</v>
      </c>
      <c r="N381" s="91">
        <f t="shared" si="63"/>
        <v>0.94328325199999996</v>
      </c>
      <c r="O381" s="91">
        <f t="shared" si="64"/>
        <v>0.94328325199999996</v>
      </c>
      <c r="P381" s="124"/>
      <c r="Q381" s="117"/>
      <c r="R381" s="84"/>
      <c r="S381" s="124"/>
      <c r="T381" s="118"/>
      <c r="U381" s="124"/>
      <c r="V381" s="119"/>
    </row>
    <row r="382" spans="1:22" ht="225" hidden="1" customHeight="1" x14ac:dyDescent="0.25">
      <c r="A382" s="21"/>
      <c r="B382" s="22" t="s">
        <v>420</v>
      </c>
      <c r="C382" s="23" t="s">
        <v>24</v>
      </c>
      <c r="D382" s="23" t="s">
        <v>87</v>
      </c>
      <c r="E382" s="23" t="s">
        <v>481</v>
      </c>
      <c r="F382" s="23" t="s">
        <v>408</v>
      </c>
      <c r="G382" s="40">
        <v>16008</v>
      </c>
      <c r="H382" s="40">
        <v>3453.3817300000001</v>
      </c>
      <c r="I382" s="39">
        <f t="shared" si="62"/>
        <v>0.21572849387806098</v>
      </c>
      <c r="J382" s="63"/>
      <c r="K382" s="53"/>
      <c r="L382" s="152">
        <v>0</v>
      </c>
      <c r="M382" s="53">
        <v>0</v>
      </c>
      <c r="N382" s="91">
        <f t="shared" si="63"/>
        <v>0</v>
      </c>
      <c r="O382" s="91">
        <f t="shared" si="64"/>
        <v>0</v>
      </c>
      <c r="P382" s="124"/>
      <c r="Q382" s="117"/>
      <c r="R382" s="84"/>
      <c r="S382" s="124"/>
      <c r="T382" s="118"/>
      <c r="U382" s="124"/>
      <c r="V382" s="119"/>
    </row>
    <row r="383" spans="1:22" ht="225" hidden="1" customHeight="1" x14ac:dyDescent="0.25">
      <c r="A383" s="21"/>
      <c r="B383" s="22" t="s">
        <v>420</v>
      </c>
      <c r="C383" s="23" t="s">
        <v>24</v>
      </c>
      <c r="D383" s="23" t="s">
        <v>87</v>
      </c>
      <c r="E383" s="23" t="s">
        <v>482</v>
      </c>
      <c r="F383" s="23" t="s">
        <v>408</v>
      </c>
      <c r="G383" s="40">
        <v>5059.28</v>
      </c>
      <c r="H383" s="40">
        <v>5059.28</v>
      </c>
      <c r="I383" s="39">
        <f t="shared" si="62"/>
        <v>1</v>
      </c>
      <c r="J383" s="63"/>
      <c r="K383" s="53"/>
      <c r="L383" s="152">
        <v>0</v>
      </c>
      <c r="M383" s="53">
        <v>0</v>
      </c>
      <c r="N383" s="91">
        <f t="shared" si="63"/>
        <v>0</v>
      </c>
      <c r="O383" s="91">
        <f t="shared" si="64"/>
        <v>0</v>
      </c>
      <c r="P383" s="124"/>
      <c r="Q383" s="117"/>
      <c r="R383" s="84"/>
      <c r="S383" s="124"/>
      <c r="T383" s="118"/>
      <c r="U383" s="124"/>
      <c r="V383" s="119"/>
    </row>
    <row r="384" spans="1:22" ht="225" hidden="1" customHeight="1" x14ac:dyDescent="0.25">
      <c r="A384" s="21"/>
      <c r="B384" s="22" t="s">
        <v>420</v>
      </c>
      <c r="C384" s="23" t="s">
        <v>24</v>
      </c>
      <c r="D384" s="23" t="s">
        <v>87</v>
      </c>
      <c r="E384" s="23" t="s">
        <v>483</v>
      </c>
      <c r="F384" s="23" t="s">
        <v>408</v>
      </c>
      <c r="G384" s="40">
        <v>1112.68</v>
      </c>
      <c r="H384" s="40">
        <v>1112.68</v>
      </c>
      <c r="I384" s="39">
        <f t="shared" si="62"/>
        <v>1</v>
      </c>
      <c r="J384" s="63"/>
      <c r="K384" s="53"/>
      <c r="L384" s="152">
        <v>0</v>
      </c>
      <c r="M384" s="53">
        <v>0</v>
      </c>
      <c r="N384" s="91">
        <f t="shared" si="63"/>
        <v>0</v>
      </c>
      <c r="O384" s="91">
        <f t="shared" si="64"/>
        <v>0</v>
      </c>
      <c r="P384" s="124"/>
      <c r="Q384" s="117"/>
      <c r="R384" s="84"/>
      <c r="S384" s="124"/>
      <c r="T384" s="118"/>
      <c r="U384" s="124"/>
      <c r="V384" s="119"/>
    </row>
    <row r="385" spans="1:22" ht="225" hidden="1" customHeight="1" x14ac:dyDescent="0.25">
      <c r="A385" s="21"/>
      <c r="B385" s="22" t="s">
        <v>420</v>
      </c>
      <c r="C385" s="23" t="s">
        <v>24</v>
      </c>
      <c r="D385" s="23" t="s">
        <v>87</v>
      </c>
      <c r="E385" s="23" t="s">
        <v>484</v>
      </c>
      <c r="F385" s="23" t="s">
        <v>408</v>
      </c>
      <c r="G385" s="40">
        <v>1121.0039999999999</v>
      </c>
      <c r="H385" s="40">
        <v>1121.0039999999999</v>
      </c>
      <c r="I385" s="39">
        <f t="shared" si="62"/>
        <v>1</v>
      </c>
      <c r="J385" s="63"/>
      <c r="K385" s="53"/>
      <c r="L385" s="152">
        <v>0</v>
      </c>
      <c r="M385" s="53">
        <v>0</v>
      </c>
      <c r="N385" s="91">
        <f t="shared" si="63"/>
        <v>0</v>
      </c>
      <c r="O385" s="91">
        <f t="shared" si="64"/>
        <v>0</v>
      </c>
      <c r="P385" s="124"/>
      <c r="Q385" s="117"/>
      <c r="R385" s="84"/>
      <c r="S385" s="124"/>
      <c r="T385" s="118"/>
      <c r="U385" s="124"/>
      <c r="V385" s="119"/>
    </row>
    <row r="386" spans="1:22" ht="225" hidden="1" customHeight="1" x14ac:dyDescent="0.25">
      <c r="A386" s="21"/>
      <c r="B386" s="22" t="s">
        <v>420</v>
      </c>
      <c r="C386" s="23" t="s">
        <v>24</v>
      </c>
      <c r="D386" s="23" t="s">
        <v>87</v>
      </c>
      <c r="E386" s="23" t="s">
        <v>485</v>
      </c>
      <c r="F386" s="23" t="s">
        <v>408</v>
      </c>
      <c r="G386" s="40">
        <v>24060</v>
      </c>
      <c r="H386" s="40">
        <v>23976.394</v>
      </c>
      <c r="I386" s="39">
        <f t="shared" si="62"/>
        <v>0.99652510390689941</v>
      </c>
      <c r="J386" s="63"/>
      <c r="K386" s="53"/>
      <c r="L386" s="152">
        <v>0</v>
      </c>
      <c r="M386" s="53">
        <v>0</v>
      </c>
      <c r="N386" s="91">
        <f t="shared" si="63"/>
        <v>0</v>
      </c>
      <c r="O386" s="91">
        <f t="shared" si="64"/>
        <v>0</v>
      </c>
      <c r="P386" s="124"/>
      <c r="Q386" s="117"/>
      <c r="R386" s="84"/>
      <c r="S386" s="124"/>
      <c r="T386" s="118"/>
      <c r="U386" s="124"/>
      <c r="V386" s="119"/>
    </row>
    <row r="387" spans="1:22" ht="225" hidden="1" customHeight="1" x14ac:dyDescent="0.25">
      <c r="A387" s="21"/>
      <c r="B387" s="22" t="s">
        <v>420</v>
      </c>
      <c r="C387" s="23" t="s">
        <v>24</v>
      </c>
      <c r="D387" s="23" t="s">
        <v>87</v>
      </c>
      <c r="E387" s="23" t="s">
        <v>486</v>
      </c>
      <c r="F387" s="23" t="s">
        <v>408</v>
      </c>
      <c r="G387" s="40">
        <v>6350</v>
      </c>
      <c r="H387" s="40">
        <v>0</v>
      </c>
      <c r="I387" s="39">
        <f t="shared" si="62"/>
        <v>0</v>
      </c>
      <c r="J387" s="63"/>
      <c r="K387" s="53"/>
      <c r="L387" s="152">
        <v>0</v>
      </c>
      <c r="M387" s="53">
        <v>0</v>
      </c>
      <c r="N387" s="91">
        <f t="shared" si="63"/>
        <v>0</v>
      </c>
      <c r="O387" s="91">
        <f t="shared" si="64"/>
        <v>0</v>
      </c>
      <c r="P387" s="124"/>
      <c r="Q387" s="117"/>
      <c r="R387" s="84"/>
      <c r="S387" s="124"/>
      <c r="T387" s="118"/>
      <c r="U387" s="124"/>
      <c r="V387" s="119"/>
    </row>
    <row r="388" spans="1:22" ht="225" hidden="1" customHeight="1" x14ac:dyDescent="0.25">
      <c r="A388" s="21"/>
      <c r="B388" s="22" t="s">
        <v>420</v>
      </c>
      <c r="C388" s="23" t="s">
        <v>24</v>
      </c>
      <c r="D388" s="23" t="s">
        <v>87</v>
      </c>
      <c r="E388" s="23" t="s">
        <v>487</v>
      </c>
      <c r="F388" s="23" t="s">
        <v>408</v>
      </c>
      <c r="G388" s="40">
        <v>3791.92</v>
      </c>
      <c r="H388" s="40">
        <v>3791.9185200000002</v>
      </c>
      <c r="I388" s="39">
        <f t="shared" si="62"/>
        <v>0.99999960969640711</v>
      </c>
      <c r="J388" s="63"/>
      <c r="K388" s="53"/>
      <c r="L388" s="152">
        <v>0</v>
      </c>
      <c r="M388" s="53">
        <v>0</v>
      </c>
      <c r="N388" s="91">
        <f t="shared" si="63"/>
        <v>0</v>
      </c>
      <c r="O388" s="91">
        <f t="shared" si="64"/>
        <v>0</v>
      </c>
      <c r="P388" s="124"/>
      <c r="Q388" s="117"/>
      <c r="R388" s="84"/>
      <c r="S388" s="124"/>
      <c r="T388" s="118"/>
      <c r="U388" s="124"/>
      <c r="V388" s="119"/>
    </row>
    <row r="389" spans="1:22" ht="120" hidden="1" customHeight="1" x14ac:dyDescent="0.25">
      <c r="A389" s="21"/>
      <c r="B389" s="22" t="s">
        <v>65</v>
      </c>
      <c r="C389" s="23" t="s">
        <v>24</v>
      </c>
      <c r="D389" s="23" t="s">
        <v>87</v>
      </c>
      <c r="E389" s="23" t="s">
        <v>488</v>
      </c>
      <c r="F389" s="23" t="s">
        <v>408</v>
      </c>
      <c r="G389" s="40">
        <v>207.5</v>
      </c>
      <c r="H389" s="40">
        <v>195.64</v>
      </c>
      <c r="I389" s="39">
        <f t="shared" si="62"/>
        <v>0.94284337349397584</v>
      </c>
      <c r="J389" s="63"/>
      <c r="K389" s="53"/>
      <c r="L389" s="152">
        <v>0</v>
      </c>
      <c r="M389" s="53">
        <v>0</v>
      </c>
      <c r="N389" s="91">
        <f t="shared" si="63"/>
        <v>0</v>
      </c>
      <c r="O389" s="91">
        <f t="shared" si="64"/>
        <v>0</v>
      </c>
      <c r="P389" s="124"/>
      <c r="Q389" s="117"/>
      <c r="R389" s="84"/>
      <c r="S389" s="124"/>
      <c r="T389" s="118"/>
      <c r="U389" s="124"/>
      <c r="V389" s="119"/>
    </row>
    <row r="390" spans="1:22" ht="285" hidden="1" customHeight="1" x14ac:dyDescent="0.25">
      <c r="A390" s="21"/>
      <c r="B390" s="22" t="s">
        <v>489</v>
      </c>
      <c r="C390" s="23" t="s">
        <v>24</v>
      </c>
      <c r="D390" s="23" t="s">
        <v>87</v>
      </c>
      <c r="E390" s="23" t="s">
        <v>490</v>
      </c>
      <c r="F390" s="23" t="s">
        <v>408</v>
      </c>
      <c r="G390" s="40">
        <v>3075.2</v>
      </c>
      <c r="H390" s="40">
        <v>3075.2</v>
      </c>
      <c r="I390" s="39">
        <f t="shared" si="62"/>
        <v>1</v>
      </c>
      <c r="J390" s="63"/>
      <c r="K390" s="53"/>
      <c r="L390" s="152">
        <v>0</v>
      </c>
      <c r="M390" s="53">
        <v>0</v>
      </c>
      <c r="N390" s="91">
        <f t="shared" si="63"/>
        <v>0</v>
      </c>
      <c r="O390" s="91">
        <f t="shared" si="64"/>
        <v>0</v>
      </c>
      <c r="P390" s="124"/>
      <c r="Q390" s="117"/>
      <c r="R390" s="84"/>
      <c r="S390" s="124"/>
      <c r="T390" s="118"/>
      <c r="U390" s="124"/>
      <c r="V390" s="119"/>
    </row>
    <row r="391" spans="1:22" ht="120" hidden="1" customHeight="1" x14ac:dyDescent="0.25">
      <c r="A391" s="21"/>
      <c r="B391" s="22" t="s">
        <v>65</v>
      </c>
      <c r="C391" s="23" t="s">
        <v>24</v>
      </c>
      <c r="D391" s="23" t="s">
        <v>87</v>
      </c>
      <c r="E391" s="23" t="s">
        <v>491</v>
      </c>
      <c r="F391" s="23" t="s">
        <v>408</v>
      </c>
      <c r="G391" s="40">
        <v>4228</v>
      </c>
      <c r="H391" s="40">
        <v>2167.9407099999999</v>
      </c>
      <c r="I391" s="39">
        <f t="shared" si="62"/>
        <v>0.51275797303689685</v>
      </c>
      <c r="J391" s="63"/>
      <c r="K391" s="53"/>
      <c r="L391" s="152">
        <v>0</v>
      </c>
      <c r="M391" s="53">
        <v>0</v>
      </c>
      <c r="N391" s="91">
        <f t="shared" si="63"/>
        <v>0</v>
      </c>
      <c r="O391" s="91">
        <f t="shared" si="64"/>
        <v>0</v>
      </c>
      <c r="P391" s="124"/>
      <c r="Q391" s="117"/>
      <c r="R391" s="84"/>
      <c r="S391" s="124"/>
      <c r="T391" s="118"/>
      <c r="U391" s="124"/>
      <c r="V391" s="119"/>
    </row>
    <row r="392" spans="1:22" ht="120" hidden="1" customHeight="1" x14ac:dyDescent="0.25">
      <c r="A392" s="21"/>
      <c r="B392" s="22" t="s">
        <v>65</v>
      </c>
      <c r="C392" s="23" t="s">
        <v>24</v>
      </c>
      <c r="D392" s="23" t="s">
        <v>87</v>
      </c>
      <c r="E392" s="23" t="s">
        <v>492</v>
      </c>
      <c r="F392" s="23" t="s">
        <v>408</v>
      </c>
      <c r="G392" s="40">
        <v>3500</v>
      </c>
      <c r="H392" s="40">
        <v>0</v>
      </c>
      <c r="I392" s="39">
        <f t="shared" si="62"/>
        <v>0</v>
      </c>
      <c r="J392" s="63"/>
      <c r="K392" s="53"/>
      <c r="L392" s="152">
        <v>0</v>
      </c>
      <c r="M392" s="53">
        <v>0</v>
      </c>
      <c r="N392" s="91">
        <f t="shared" si="63"/>
        <v>0</v>
      </c>
      <c r="O392" s="91">
        <f t="shared" si="64"/>
        <v>0</v>
      </c>
      <c r="P392" s="124"/>
      <c r="Q392" s="117"/>
      <c r="R392" s="84"/>
      <c r="S392" s="124"/>
      <c r="T392" s="118"/>
      <c r="U392" s="124"/>
      <c r="V392" s="119"/>
    </row>
    <row r="393" spans="1:22" ht="120" hidden="1" customHeight="1" x14ac:dyDescent="0.25">
      <c r="A393" s="21"/>
      <c r="B393" s="22" t="s">
        <v>65</v>
      </c>
      <c r="C393" s="23" t="s">
        <v>50</v>
      </c>
      <c r="D393" s="23" t="s">
        <v>53</v>
      </c>
      <c r="E393" s="23" t="s">
        <v>493</v>
      </c>
      <c r="F393" s="23" t="s">
        <v>408</v>
      </c>
      <c r="G393" s="40">
        <v>2719.9319999999998</v>
      </c>
      <c r="H393" s="40">
        <v>2719.9319999999998</v>
      </c>
      <c r="I393" s="39">
        <f t="shared" si="62"/>
        <v>1</v>
      </c>
      <c r="J393" s="63"/>
      <c r="K393" s="53"/>
      <c r="L393" s="152">
        <v>0</v>
      </c>
      <c r="M393" s="53">
        <v>0</v>
      </c>
      <c r="N393" s="91">
        <f t="shared" si="63"/>
        <v>0</v>
      </c>
      <c r="O393" s="91">
        <f t="shared" si="64"/>
        <v>0</v>
      </c>
      <c r="P393" s="124"/>
      <c r="Q393" s="117"/>
      <c r="R393" s="84"/>
      <c r="S393" s="124"/>
      <c r="T393" s="118"/>
      <c r="U393" s="124"/>
      <c r="V393" s="119"/>
    </row>
    <row r="394" spans="1:22" ht="120" hidden="1" customHeight="1" x14ac:dyDescent="0.25">
      <c r="A394" s="21"/>
      <c r="B394" s="22" t="s">
        <v>409</v>
      </c>
      <c r="C394" s="23" t="s">
        <v>50</v>
      </c>
      <c r="D394" s="23" t="s">
        <v>53</v>
      </c>
      <c r="E394" s="23" t="s">
        <v>410</v>
      </c>
      <c r="F394" s="23" t="s">
        <v>408</v>
      </c>
      <c r="G394" s="40">
        <v>10</v>
      </c>
      <c r="H394" s="40">
        <v>10</v>
      </c>
      <c r="I394" s="39">
        <f t="shared" si="62"/>
        <v>1</v>
      </c>
      <c r="J394" s="63"/>
      <c r="K394" s="53">
        <v>25</v>
      </c>
      <c r="L394" s="152">
        <v>25</v>
      </c>
      <c r="M394" s="53">
        <v>25</v>
      </c>
      <c r="N394" s="91">
        <f t="shared" si="63"/>
        <v>1</v>
      </c>
      <c r="O394" s="91">
        <f t="shared" si="64"/>
        <v>1</v>
      </c>
      <c r="P394" s="124"/>
      <c r="Q394" s="117"/>
      <c r="R394" s="84"/>
      <c r="S394" s="124"/>
      <c r="T394" s="118"/>
      <c r="U394" s="124"/>
      <c r="V394" s="119"/>
    </row>
    <row r="395" spans="1:22" ht="105" hidden="1" customHeight="1" x14ac:dyDescent="0.25">
      <c r="A395" s="21"/>
      <c r="B395" s="22" t="s">
        <v>411</v>
      </c>
      <c r="C395" s="23" t="s">
        <v>50</v>
      </c>
      <c r="D395" s="23" t="s">
        <v>53</v>
      </c>
      <c r="E395" s="23" t="s">
        <v>412</v>
      </c>
      <c r="F395" s="23" t="s">
        <v>408</v>
      </c>
      <c r="G395" s="40"/>
      <c r="H395" s="40">
        <v>0</v>
      </c>
      <c r="I395" s="39">
        <f t="shared" si="62"/>
        <v>0</v>
      </c>
      <c r="J395" s="63"/>
      <c r="K395" s="53">
        <v>15.5</v>
      </c>
      <c r="L395" s="152">
        <v>15.5</v>
      </c>
      <c r="M395" s="53">
        <v>15.5</v>
      </c>
      <c r="N395" s="91">
        <f t="shared" si="63"/>
        <v>1</v>
      </c>
      <c r="O395" s="91">
        <f t="shared" si="64"/>
        <v>1</v>
      </c>
      <c r="P395" s="124"/>
      <c r="Q395" s="117"/>
      <c r="R395" s="84"/>
      <c r="S395" s="124"/>
      <c r="T395" s="118"/>
      <c r="U395" s="124"/>
      <c r="V395" s="119"/>
    </row>
    <row r="396" spans="1:22" ht="270" hidden="1" customHeight="1" x14ac:dyDescent="0.25">
      <c r="A396" s="21"/>
      <c r="B396" s="22" t="s">
        <v>494</v>
      </c>
      <c r="C396" s="23" t="s">
        <v>50</v>
      </c>
      <c r="D396" s="23" t="s">
        <v>53</v>
      </c>
      <c r="E396" s="23" t="s">
        <v>495</v>
      </c>
      <c r="F396" s="23" t="s">
        <v>408</v>
      </c>
      <c r="G396" s="40"/>
      <c r="H396" s="40">
        <v>0</v>
      </c>
      <c r="I396" s="39">
        <f t="shared" si="62"/>
        <v>0</v>
      </c>
      <c r="J396" s="63"/>
      <c r="K396" s="53">
        <v>1260</v>
      </c>
      <c r="L396" s="152">
        <v>1260</v>
      </c>
      <c r="M396" s="53">
        <v>1260</v>
      </c>
      <c r="N396" s="91">
        <f t="shared" si="63"/>
        <v>1</v>
      </c>
      <c r="O396" s="91">
        <f t="shared" si="64"/>
        <v>1</v>
      </c>
      <c r="P396" s="124"/>
      <c r="Q396" s="117"/>
      <c r="R396" s="84"/>
      <c r="S396" s="124"/>
      <c r="T396" s="118"/>
      <c r="U396" s="124"/>
      <c r="V396" s="119"/>
    </row>
    <row r="397" spans="1:22" ht="285" hidden="1" customHeight="1" x14ac:dyDescent="0.25">
      <c r="A397" s="21"/>
      <c r="B397" s="22" t="s">
        <v>496</v>
      </c>
      <c r="C397" s="23" t="s">
        <v>50</v>
      </c>
      <c r="D397" s="23" t="s">
        <v>53</v>
      </c>
      <c r="E397" s="23" t="s">
        <v>497</v>
      </c>
      <c r="F397" s="23" t="s">
        <v>408</v>
      </c>
      <c r="G397" s="40"/>
      <c r="H397" s="40">
        <v>0</v>
      </c>
      <c r="I397" s="39">
        <f t="shared" si="62"/>
        <v>0</v>
      </c>
      <c r="J397" s="63"/>
      <c r="K397" s="53">
        <v>1561.587</v>
      </c>
      <c r="L397" s="152">
        <v>1561.587</v>
      </c>
      <c r="M397" s="53">
        <v>1474.4141199999999</v>
      </c>
      <c r="N397" s="91">
        <f t="shared" si="63"/>
        <v>0.94417673815163672</v>
      </c>
      <c r="O397" s="91">
        <f t="shared" si="64"/>
        <v>0.94417673815163672</v>
      </c>
      <c r="P397" s="124"/>
      <c r="Q397" s="117"/>
      <c r="R397" s="84"/>
      <c r="S397" s="124"/>
      <c r="T397" s="118"/>
      <c r="U397" s="124"/>
      <c r="V397" s="119"/>
    </row>
    <row r="398" spans="1:22" ht="135" hidden="1" customHeight="1" x14ac:dyDescent="0.25">
      <c r="A398" s="21"/>
      <c r="B398" s="22" t="s">
        <v>498</v>
      </c>
      <c r="C398" s="23" t="s">
        <v>56</v>
      </c>
      <c r="D398" s="23" t="s">
        <v>82</v>
      </c>
      <c r="E398" s="23" t="s">
        <v>499</v>
      </c>
      <c r="F398" s="23" t="s">
        <v>408</v>
      </c>
      <c r="G398" s="40">
        <v>2070</v>
      </c>
      <c r="H398" s="40">
        <v>2070</v>
      </c>
      <c r="I398" s="39">
        <f t="shared" si="62"/>
        <v>1</v>
      </c>
      <c r="J398" s="63"/>
      <c r="K398" s="53"/>
      <c r="L398" s="152">
        <v>0</v>
      </c>
      <c r="M398" s="53">
        <v>0</v>
      </c>
      <c r="N398" s="91">
        <f t="shared" si="63"/>
        <v>0</v>
      </c>
      <c r="O398" s="91">
        <f t="shared" si="64"/>
        <v>0</v>
      </c>
      <c r="P398" s="124"/>
      <c r="Q398" s="117"/>
      <c r="R398" s="84"/>
      <c r="S398" s="124"/>
      <c r="T398" s="118"/>
      <c r="U398" s="124"/>
      <c r="V398" s="119"/>
    </row>
    <row r="399" spans="1:22" s="9" customFormat="1" ht="15.75" x14ac:dyDescent="0.25">
      <c r="A399" s="14"/>
      <c r="B399" s="15" t="s">
        <v>500</v>
      </c>
      <c r="C399" s="16"/>
      <c r="D399" s="16"/>
      <c r="E399" s="16"/>
      <c r="F399" s="16"/>
      <c r="G399" s="35">
        <v>22150923.699999999</v>
      </c>
      <c r="H399" s="35">
        <v>21664451.600000001</v>
      </c>
      <c r="I399" s="36">
        <f t="shared" si="62"/>
        <v>0.97803829282297616</v>
      </c>
      <c r="J399" s="59">
        <f>J7+J235+J283+J320</f>
        <v>20249970.5</v>
      </c>
      <c r="K399" s="50">
        <f>K7+K235+K283+K320</f>
        <v>22621419</v>
      </c>
      <c r="L399" s="149">
        <f>L7+L235+L283+L320</f>
        <v>23259865.18</v>
      </c>
      <c r="M399" s="149">
        <f>M7+M235+M283+M320</f>
        <v>15562139.799999999</v>
      </c>
      <c r="N399" s="82">
        <f t="shared" si="63"/>
        <v>0.68793826770990796</v>
      </c>
      <c r="O399" s="82">
        <f t="shared" si="64"/>
        <v>0.66905546010563754</v>
      </c>
      <c r="P399" s="149">
        <f t="shared" ref="P399:U399" si="65">P7+P235+P283+P320</f>
        <v>21085934.800000001</v>
      </c>
      <c r="Q399" s="149">
        <f t="shared" si="65"/>
        <v>0</v>
      </c>
      <c r="R399" s="149">
        <f t="shared" si="65"/>
        <v>0</v>
      </c>
      <c r="S399" s="149">
        <f t="shared" si="65"/>
        <v>19353849.100000001</v>
      </c>
      <c r="T399" s="149">
        <f t="shared" si="65"/>
        <v>0</v>
      </c>
      <c r="U399" s="149">
        <f t="shared" si="65"/>
        <v>17964526.900000002</v>
      </c>
      <c r="V399" s="86"/>
    </row>
    <row r="400" spans="1:22" s="10" customFormat="1" x14ac:dyDescent="0.25">
      <c r="A400" s="7"/>
      <c r="B400" s="2" t="s">
        <v>501</v>
      </c>
      <c r="C400" s="17"/>
      <c r="D400" s="18"/>
      <c r="E400" s="18"/>
      <c r="F400" s="18"/>
      <c r="G400" s="37">
        <f>IF(G401=0,0,G399/G401)</f>
        <v>0.28479074975476232</v>
      </c>
      <c r="H400" s="37">
        <f t="shared" ref="H400:M400" si="66">IF(H401=0,0,H399/H401)</f>
        <v>0.28577781176038031</v>
      </c>
      <c r="I400" s="37"/>
      <c r="J400" s="60">
        <f t="shared" si="66"/>
        <v>0.31792649470436746</v>
      </c>
      <c r="K400" s="51">
        <f t="shared" si="66"/>
        <v>0.27239185735117227</v>
      </c>
      <c r="L400" s="151">
        <f t="shared" si="66"/>
        <v>0</v>
      </c>
      <c r="M400" s="51">
        <f t="shared" si="66"/>
        <v>0</v>
      </c>
      <c r="N400" s="60"/>
      <c r="O400" s="60"/>
      <c r="P400" s="79"/>
      <c r="Q400" s="92"/>
      <c r="R400" s="92"/>
      <c r="S400" s="79"/>
      <c r="T400" s="93"/>
      <c r="U400" s="79"/>
      <c r="V400" s="94"/>
    </row>
    <row r="401" spans="1:22" s="183" customFormat="1" ht="15.75" x14ac:dyDescent="0.25">
      <c r="A401" s="14"/>
      <c r="B401" s="15" t="s">
        <v>502</v>
      </c>
      <c r="C401" s="16"/>
      <c r="D401" s="16"/>
      <c r="E401" s="16"/>
      <c r="F401" s="16"/>
      <c r="G401" s="35">
        <v>77779646</v>
      </c>
      <c r="H401" s="35">
        <v>75808725.200000003</v>
      </c>
      <c r="I401" s="36">
        <f>IF(OR(H401="",G401=0),0,H401/G401)</f>
        <v>0.97466019837632079</v>
      </c>
      <c r="J401" s="178">
        <v>63693875.273999996</v>
      </c>
      <c r="K401" s="50">
        <v>83047339.299999997</v>
      </c>
      <c r="L401" s="149"/>
      <c r="M401" s="50"/>
      <c r="N401" s="179">
        <f>IF(OR(M401="",K401=0),0,M401/K401)</f>
        <v>0</v>
      </c>
      <c r="O401" s="179">
        <f>IF(OR(M401="",L401=0),0,M401/L401)</f>
        <v>0</v>
      </c>
      <c r="P401" s="35">
        <v>73140628.5</v>
      </c>
      <c r="Q401" s="180"/>
      <c r="R401" s="180"/>
      <c r="S401" s="35">
        <v>65612109</v>
      </c>
      <c r="T401" s="181"/>
      <c r="U401" s="35">
        <v>67312578.099999994</v>
      </c>
      <c r="V401" s="182"/>
    </row>
    <row r="402" spans="1:22" x14ac:dyDescent="0.25">
      <c r="G402" s="45">
        <f>G7+G235+G283+G320</f>
        <v>22150923.700000003</v>
      </c>
      <c r="H402" s="45">
        <f>H7+H235+H283+H320</f>
        <v>21664442.599999998</v>
      </c>
      <c r="K402" s="45">
        <f t="shared" ref="K402:M402" si="67">K7+K235+K283+K320</f>
        <v>22621419</v>
      </c>
      <c r="L402" s="45">
        <f t="shared" si="67"/>
        <v>23259865.18</v>
      </c>
      <c r="M402" s="45">
        <f t="shared" si="67"/>
        <v>15562139.799999999</v>
      </c>
      <c r="P402" s="45">
        <f t="shared" ref="P402:V402" si="68">P7+P235+P283+P320</f>
        <v>21085934.800000001</v>
      </c>
      <c r="Q402" s="45">
        <f t="shared" si="68"/>
        <v>0</v>
      </c>
      <c r="R402" s="45">
        <f t="shared" si="68"/>
        <v>0</v>
      </c>
      <c r="S402" s="45">
        <f t="shared" si="68"/>
        <v>19353849.100000001</v>
      </c>
      <c r="T402" s="45">
        <f t="shared" si="68"/>
        <v>0</v>
      </c>
      <c r="U402" s="45">
        <f t="shared" si="68"/>
        <v>17964526.900000002</v>
      </c>
      <c r="V402" s="45">
        <f t="shared" si="68"/>
        <v>0</v>
      </c>
    </row>
  </sheetData>
  <mergeCells count="13">
    <mergeCell ref="T4:T5"/>
    <mergeCell ref="U4:U5"/>
    <mergeCell ref="V4:V5"/>
    <mergeCell ref="A3:T3"/>
    <mergeCell ref="A4:A5"/>
    <mergeCell ref="B4:B5"/>
    <mergeCell ref="C4:F4"/>
    <mergeCell ref="G4:I4"/>
    <mergeCell ref="J4:O4"/>
    <mergeCell ref="P4:P5"/>
    <mergeCell ref="Q4:Q5"/>
    <mergeCell ref="R4:R5"/>
    <mergeCell ref="S4:S5"/>
  </mergeCells>
  <pageMargins left="0.31496062992125984" right="0.11811023622047245" top="0.51181102362204722" bottom="0.31496062992125984" header="0.31496062992125984" footer="0.31496062992125984"/>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9"/>
  <sheetViews>
    <sheetView tabSelected="1" view="pageBreakPreview" zoomScale="60" zoomScaleNormal="90" workbookViewId="0">
      <pane xSplit="2" ySplit="7" topLeftCell="G8" activePane="bottomRight" state="frozen"/>
      <selection pane="topRight" activeCell="C1" sqref="C1"/>
      <selection pane="bottomLeft" activeCell="A6" sqref="A6"/>
      <selection pane="bottomRight" activeCell="AE35" sqref="AE35"/>
    </sheetView>
  </sheetViews>
  <sheetFormatPr defaultRowHeight="15" x14ac:dyDescent="0.25"/>
  <cols>
    <col min="1" max="1" width="4.42578125" style="3" customWidth="1"/>
    <col min="2" max="2" width="33.28515625" style="211" customWidth="1"/>
    <col min="3" max="3" width="7.140625" style="3" hidden="1" customWidth="1"/>
    <col min="4" max="4" width="7.7109375" style="3" hidden="1" customWidth="1"/>
    <col min="5" max="5" width="18.28515625" style="3" hidden="1" customWidth="1"/>
    <col min="6" max="6" width="7.140625" style="3" hidden="1" customWidth="1"/>
    <col min="7" max="7" width="14.7109375" style="4" customWidth="1"/>
    <col min="8" max="8" width="13.28515625" style="4" customWidth="1"/>
    <col min="9" max="9" width="9.7109375" style="190" customWidth="1"/>
    <col min="10" max="10" width="15" style="191" hidden="1" customWidth="1"/>
    <col min="11" max="11" width="16.7109375" style="4" customWidth="1"/>
    <col min="12" max="12" width="16.28515625" style="4" customWidth="1"/>
    <col min="13" max="13" width="14" style="4" customWidth="1"/>
    <col min="14" max="14" width="10.140625" style="190" customWidth="1"/>
    <col min="15" max="15" width="12.28515625" style="190" customWidth="1"/>
    <col min="16" max="16" width="13.42578125" style="12" customWidth="1"/>
    <col min="17" max="17" width="16.42578125" style="4" customWidth="1"/>
    <col min="18" max="18" width="15.5703125" style="4" customWidth="1"/>
    <col min="19" max="19" width="13.28515625" style="4" customWidth="1"/>
    <col min="20" max="20" width="13.5703125" style="4" customWidth="1"/>
    <col min="21" max="21" width="14.140625" style="4" customWidth="1"/>
    <col min="22" max="22" width="13.7109375" style="4" customWidth="1"/>
    <col min="23" max="16384" width="9.140625" style="3"/>
  </cols>
  <sheetData>
    <row r="1" spans="1:22" ht="15" hidden="1" customHeight="1" x14ac:dyDescent="0.25">
      <c r="A1" s="4">
        <f>YEAR(Date)</f>
        <v>2018</v>
      </c>
      <c r="B1" s="207"/>
      <c r="C1" s="4"/>
      <c r="D1" s="4" t="s">
        <v>0</v>
      </c>
      <c r="E1" s="4"/>
      <c r="F1" s="4"/>
    </row>
    <row r="2" spans="1:22" ht="48.75" customHeight="1" x14ac:dyDescent="0.25">
      <c r="A2" s="4"/>
      <c r="B2" s="207"/>
      <c r="C2" s="4"/>
      <c r="D2" s="4"/>
      <c r="E2" s="4"/>
      <c r="F2" s="4"/>
      <c r="T2" s="225" t="s">
        <v>532</v>
      </c>
      <c r="U2" s="225"/>
      <c r="V2" s="225"/>
    </row>
    <row r="3" spans="1:22" ht="15" customHeight="1" x14ac:dyDescent="0.25">
      <c r="A3" s="4"/>
      <c r="B3" s="207"/>
      <c r="C3" s="4"/>
      <c r="D3" s="4"/>
      <c r="E3" s="4"/>
      <c r="F3" s="4"/>
      <c r="U3" s="212"/>
      <c r="V3" s="212" t="s">
        <v>528</v>
      </c>
    </row>
    <row r="4" spans="1:22" s="4" customFormat="1" ht="18.75" x14ac:dyDescent="0.25">
      <c r="A4" s="226" t="s">
        <v>508</v>
      </c>
      <c r="B4" s="226"/>
      <c r="C4" s="226"/>
      <c r="D4" s="226"/>
      <c r="E4" s="226"/>
      <c r="F4" s="226"/>
      <c r="G4" s="226"/>
      <c r="H4" s="226"/>
      <c r="I4" s="226"/>
      <c r="J4" s="226"/>
      <c r="K4" s="226"/>
      <c r="L4" s="226"/>
      <c r="M4" s="226"/>
      <c r="N4" s="226"/>
      <c r="O4" s="226"/>
      <c r="P4" s="226"/>
      <c r="Q4" s="226"/>
      <c r="R4" s="226"/>
      <c r="S4" s="226"/>
      <c r="T4" s="226"/>
      <c r="U4" s="226"/>
      <c r="V4" s="226"/>
    </row>
    <row r="5" spans="1:22" s="4" customFormat="1" ht="15" customHeight="1" x14ac:dyDescent="0.25">
      <c r="A5" s="227" t="s">
        <v>1</v>
      </c>
      <c r="B5" s="227" t="s">
        <v>2</v>
      </c>
      <c r="C5" s="227" t="s">
        <v>3</v>
      </c>
      <c r="D5" s="227"/>
      <c r="E5" s="227"/>
      <c r="F5" s="227"/>
      <c r="G5" s="228" t="s">
        <v>524</v>
      </c>
      <c r="H5" s="228"/>
      <c r="I5" s="228"/>
      <c r="J5" s="228" t="s">
        <v>525</v>
      </c>
      <c r="K5" s="228"/>
      <c r="L5" s="228"/>
      <c r="M5" s="228"/>
      <c r="N5" s="228"/>
      <c r="O5" s="228"/>
      <c r="P5" s="229" t="s">
        <v>529</v>
      </c>
      <c r="Q5" s="229" t="s">
        <v>513</v>
      </c>
      <c r="R5" s="229" t="s">
        <v>514</v>
      </c>
      <c r="S5" s="229" t="s">
        <v>530</v>
      </c>
      <c r="T5" s="229" t="s">
        <v>516</v>
      </c>
      <c r="U5" s="230" t="s">
        <v>531</v>
      </c>
      <c r="V5" s="230" t="s">
        <v>518</v>
      </c>
    </row>
    <row r="6" spans="1:22" s="4" customFormat="1" ht="111" customHeight="1" x14ac:dyDescent="0.25">
      <c r="A6" s="227"/>
      <c r="B6" s="227"/>
      <c r="C6" s="231" t="s">
        <v>4</v>
      </c>
      <c r="D6" s="231" t="s">
        <v>5</v>
      </c>
      <c r="E6" s="231" t="s">
        <v>6</v>
      </c>
      <c r="F6" s="231" t="s">
        <v>7</v>
      </c>
      <c r="G6" s="232" t="s">
        <v>510</v>
      </c>
      <c r="H6" s="232" t="s">
        <v>511</v>
      </c>
      <c r="I6" s="235" t="s">
        <v>8</v>
      </c>
      <c r="J6" s="232" t="s">
        <v>507</v>
      </c>
      <c r="K6" s="232" t="s">
        <v>512</v>
      </c>
      <c r="L6" s="232" t="str">
        <f>CONCATENATE("Годовой объем ассигнований (согласно сводной бюджетной росписи  по состоянию на                1 октября 2019  года)")</f>
        <v>Годовой объем ассигнований (согласно сводной бюджетной росписи  по состоянию на                1 октября 2019  года)</v>
      </c>
      <c r="M6" s="232" t="str">
        <f>CONCATENATE("Кассовое исполнение по состоянию на 01.10.2019 ")</f>
        <v xml:space="preserve">Кассовое исполнение по состоянию на 01.10.2019 </v>
      </c>
      <c r="N6" s="233" t="s">
        <v>9</v>
      </c>
      <c r="O6" s="233" t="s">
        <v>10</v>
      </c>
      <c r="P6" s="229"/>
      <c r="Q6" s="229"/>
      <c r="R6" s="229"/>
      <c r="S6" s="229"/>
      <c r="T6" s="229"/>
      <c r="U6" s="234"/>
      <c r="V6" s="234"/>
    </row>
    <row r="7" spans="1:22" s="4" customFormat="1" x14ac:dyDescent="0.25">
      <c r="A7" s="5">
        <v>1</v>
      </c>
      <c r="B7" s="5">
        <v>2</v>
      </c>
      <c r="C7" s="5">
        <v>3</v>
      </c>
      <c r="D7" s="5">
        <v>4</v>
      </c>
      <c r="E7" s="5">
        <v>5</v>
      </c>
      <c r="F7" s="5">
        <v>6</v>
      </c>
      <c r="G7" s="5">
        <v>3</v>
      </c>
      <c r="H7" s="5">
        <v>4</v>
      </c>
      <c r="I7" s="192">
        <v>5</v>
      </c>
      <c r="J7" s="193">
        <v>6</v>
      </c>
      <c r="K7" s="5">
        <v>7</v>
      </c>
      <c r="L7" s="5">
        <v>8</v>
      </c>
      <c r="M7" s="5">
        <v>9</v>
      </c>
      <c r="N7" s="192">
        <v>10</v>
      </c>
      <c r="O7" s="192">
        <v>11</v>
      </c>
      <c r="P7" s="5">
        <v>12</v>
      </c>
      <c r="Q7" s="5">
        <v>13</v>
      </c>
      <c r="R7" s="192">
        <v>14</v>
      </c>
      <c r="S7" s="5">
        <v>12</v>
      </c>
      <c r="T7" s="5">
        <v>13</v>
      </c>
      <c r="U7" s="5">
        <v>12</v>
      </c>
      <c r="V7" s="5">
        <v>13</v>
      </c>
    </row>
    <row r="8" spans="1:22" s="9" customFormat="1" ht="15.75" x14ac:dyDescent="0.2">
      <c r="A8" s="14" t="s">
        <v>11</v>
      </c>
      <c r="B8" s="209" t="s">
        <v>12</v>
      </c>
      <c r="C8" s="16"/>
      <c r="D8" s="16"/>
      <c r="E8" s="16"/>
      <c r="F8" s="16"/>
      <c r="G8" s="184">
        <f>G11+G12</f>
        <v>8004824.5000000009</v>
      </c>
      <c r="H8" s="184">
        <f>H11+H12</f>
        <v>7625496.3999999994</v>
      </c>
      <c r="I8" s="185">
        <f>H8/G8</f>
        <v>0.95261256508496828</v>
      </c>
      <c r="J8" s="200">
        <f>J14+J151</f>
        <v>6202190.7000000002</v>
      </c>
      <c r="K8" s="184">
        <f>K11+K12+K13</f>
        <v>7559301.5</v>
      </c>
      <c r="L8" s="184">
        <f>L11+L12+L13</f>
        <v>8196272.3000000007</v>
      </c>
      <c r="M8" s="184">
        <f>M11+M12+M13</f>
        <v>4805014.3</v>
      </c>
      <c r="N8" s="185">
        <f>M8/K8</f>
        <v>0.63564263179607272</v>
      </c>
      <c r="O8" s="185">
        <f>M8/L8</f>
        <v>0.58624385868683249</v>
      </c>
      <c r="P8" s="184">
        <f>P11+P12+P13</f>
        <v>5375719.2000000002</v>
      </c>
      <c r="Q8" s="184">
        <f>P8-K8</f>
        <v>-2183582.2999999998</v>
      </c>
      <c r="R8" s="186">
        <f>P8/K8</f>
        <v>0.71113967342088424</v>
      </c>
      <c r="S8" s="184">
        <f>S11+S12+S13</f>
        <v>4317223.5999999996</v>
      </c>
      <c r="T8" s="184">
        <f>S8-P8</f>
        <v>-1058495.6000000006</v>
      </c>
      <c r="U8" s="184">
        <f>U11+U12+U13</f>
        <v>3512053.6</v>
      </c>
      <c r="V8" s="184">
        <f>U8-S8</f>
        <v>-805169.99999999953</v>
      </c>
    </row>
    <row r="9" spans="1:22" s="195" customFormat="1" ht="45" x14ac:dyDescent="0.25">
      <c r="A9" s="7"/>
      <c r="B9" s="2" t="s">
        <v>13</v>
      </c>
      <c r="C9" s="18"/>
      <c r="D9" s="18"/>
      <c r="E9" s="18"/>
      <c r="F9" s="18"/>
      <c r="G9" s="6">
        <f>IF(G380=0,0,G8/G380)</f>
        <v>0.36137655514564393</v>
      </c>
      <c r="H9" s="6">
        <f>IF(H380=0,0,H8/H380)</f>
        <v>0.35198197216309868</v>
      </c>
      <c r="I9" s="206">
        <f t="shared" ref="I9:I72" si="0">H9/G9</f>
        <v>0.97400334125505461</v>
      </c>
      <c r="J9" s="6" t="e">
        <f>IF(J380=0,0,J8/J380)</f>
        <v>#REF!</v>
      </c>
      <c r="K9" s="6">
        <f>IF(K380=0,0,K8/K380)</f>
        <v>0.33416566396652658</v>
      </c>
      <c r="L9" s="6">
        <f>IF(L380=0,0,L8/L380)</f>
        <v>0.35237832363050697</v>
      </c>
      <c r="M9" s="6">
        <f>IF(M380=0,0,M8/M380)</f>
        <v>0.30876308539523595</v>
      </c>
      <c r="N9" s="206"/>
      <c r="O9" s="206"/>
      <c r="P9" s="6">
        <f>P8/P380</f>
        <v>0.25494336632398201</v>
      </c>
      <c r="Q9" s="6">
        <v>0.28899999999999998</v>
      </c>
      <c r="R9" s="6"/>
      <c r="S9" s="6">
        <f t="shared" ref="S9:U9" si="1">S8/S380</f>
        <v>0.223067958094186</v>
      </c>
      <c r="T9" s="6">
        <v>0.19700000000000001</v>
      </c>
      <c r="U9" s="6">
        <f t="shared" si="1"/>
        <v>0.19549936491787043</v>
      </c>
      <c r="V9" s="6">
        <v>0.187</v>
      </c>
    </row>
    <row r="10" spans="1:22" s="12" customFormat="1" ht="30" hidden="1" x14ac:dyDescent="0.25">
      <c r="A10" s="5"/>
      <c r="B10" s="208" t="s">
        <v>506</v>
      </c>
      <c r="C10" s="23"/>
      <c r="D10" s="23"/>
      <c r="E10" s="23"/>
      <c r="F10" s="23"/>
      <c r="G10" s="187"/>
      <c r="H10" s="187">
        <v>0</v>
      </c>
      <c r="I10" s="188" t="e">
        <f t="shared" si="0"/>
        <v>#DIV/0!</v>
      </c>
      <c r="J10" s="187">
        <v>0</v>
      </c>
      <c r="K10" s="187">
        <v>0</v>
      </c>
      <c r="L10" s="187">
        <v>0</v>
      </c>
      <c r="M10" s="187">
        <v>0</v>
      </c>
      <c r="N10" s="188" t="e">
        <f t="shared" ref="N10:N72" si="2">M10/K10</f>
        <v>#DIV/0!</v>
      </c>
      <c r="O10" s="188" t="e">
        <f t="shared" ref="O10:O72" si="3">M10/L10</f>
        <v>#DIV/0!</v>
      </c>
      <c r="P10" s="187"/>
      <c r="Q10" s="187">
        <f t="shared" ref="Q10:Q72" si="4">P10-K10</f>
        <v>0</v>
      </c>
      <c r="R10" s="189" t="e">
        <f t="shared" ref="R10:R72" si="5">P10/K10</f>
        <v>#DIV/0!</v>
      </c>
      <c r="S10" s="187"/>
      <c r="T10" s="187">
        <f t="shared" ref="T10:T72" si="6">S10-P10</f>
        <v>0</v>
      </c>
      <c r="U10" s="187"/>
      <c r="V10" s="187">
        <f t="shared" ref="V10:V72" si="7">U10-S10</f>
        <v>0</v>
      </c>
    </row>
    <row r="11" spans="1:22" ht="30.75" customHeight="1" x14ac:dyDescent="0.25">
      <c r="A11" s="21"/>
      <c r="B11" s="208" t="s">
        <v>14</v>
      </c>
      <c r="C11" s="23"/>
      <c r="D11" s="23"/>
      <c r="E11" s="23"/>
      <c r="F11" s="23"/>
      <c r="G11" s="187">
        <f>G16+G153</f>
        <v>273454.7</v>
      </c>
      <c r="H11" s="187">
        <f>H16+H153</f>
        <v>146873.29999999999</v>
      </c>
      <c r="I11" s="188">
        <f t="shared" si="0"/>
        <v>0.53710285469585994</v>
      </c>
      <c r="J11" s="187">
        <v>0</v>
      </c>
      <c r="K11" s="187">
        <f>K16+K153</f>
        <v>858903.5</v>
      </c>
      <c r="L11" s="187">
        <f>L16+L153</f>
        <v>989866.9</v>
      </c>
      <c r="M11" s="187">
        <f>M16+M153</f>
        <v>260968.8</v>
      </c>
      <c r="N11" s="188">
        <f t="shared" si="2"/>
        <v>0.30383948837092872</v>
      </c>
      <c r="O11" s="188">
        <f t="shared" si="3"/>
        <v>0.26364029345763557</v>
      </c>
      <c r="P11" s="187">
        <f>P16+P153</f>
        <v>340990.2</v>
      </c>
      <c r="Q11" s="187">
        <f t="shared" si="4"/>
        <v>-517913.3</v>
      </c>
      <c r="R11" s="189">
        <f t="shared" si="5"/>
        <v>0.39700641573820578</v>
      </c>
      <c r="S11" s="187">
        <f>S16+S153</f>
        <v>737242.79999999993</v>
      </c>
      <c r="T11" s="187">
        <f t="shared" si="6"/>
        <v>396252.59999999992</v>
      </c>
      <c r="U11" s="187">
        <f>U16+U153</f>
        <v>377947.3</v>
      </c>
      <c r="V11" s="187">
        <f t="shared" si="7"/>
        <v>-359295.49999999994</v>
      </c>
    </row>
    <row r="12" spans="1:22" ht="30" x14ac:dyDescent="0.25">
      <c r="A12" s="21"/>
      <c r="B12" s="208" t="s">
        <v>16</v>
      </c>
      <c r="C12" s="23"/>
      <c r="D12" s="23"/>
      <c r="E12" s="23"/>
      <c r="F12" s="23"/>
      <c r="G12" s="187">
        <f>G35+G163</f>
        <v>7731369.8000000007</v>
      </c>
      <c r="H12" s="187">
        <f>H35+H163</f>
        <v>7478623.0999999996</v>
      </c>
      <c r="I12" s="188">
        <f t="shared" si="0"/>
        <v>0.96730893663888629</v>
      </c>
      <c r="J12" s="187">
        <v>0</v>
      </c>
      <c r="K12" s="187">
        <f>K35+K163</f>
        <v>6616366.7000000002</v>
      </c>
      <c r="L12" s="187">
        <f>L35+L163</f>
        <v>6926301.2000000002</v>
      </c>
      <c r="M12" s="187">
        <f>M35+M163</f>
        <v>4455244.8</v>
      </c>
      <c r="N12" s="188">
        <f t="shared" si="2"/>
        <v>0.67336727270572827</v>
      </c>
      <c r="O12" s="188">
        <f t="shared" si="3"/>
        <v>0.6432357865118542</v>
      </c>
      <c r="P12" s="187">
        <f>P35+P163</f>
        <v>4772719.7</v>
      </c>
      <c r="Q12" s="187">
        <f t="shared" si="4"/>
        <v>-1843647</v>
      </c>
      <c r="R12" s="189">
        <f t="shared" si="5"/>
        <v>0.72135054122680353</v>
      </c>
      <c r="S12" s="187">
        <f>S35+S163</f>
        <v>3317971.6</v>
      </c>
      <c r="T12" s="187">
        <f t="shared" si="6"/>
        <v>-1454748.1</v>
      </c>
      <c r="U12" s="187">
        <f>U35+U163</f>
        <v>3134106.3000000003</v>
      </c>
      <c r="V12" s="187">
        <f t="shared" si="7"/>
        <v>-183865.29999999981</v>
      </c>
    </row>
    <row r="13" spans="1:22" s="10" customFormat="1" ht="36" customHeight="1" x14ac:dyDescent="0.25">
      <c r="A13" s="2"/>
      <c r="B13" s="208" t="s">
        <v>279</v>
      </c>
      <c r="C13" s="18"/>
      <c r="D13" s="18"/>
      <c r="E13" s="18"/>
      <c r="F13" s="18"/>
      <c r="G13" s="187">
        <v>0</v>
      </c>
      <c r="H13" s="187">
        <v>0</v>
      </c>
      <c r="I13" s="188"/>
      <c r="J13" s="201"/>
      <c r="K13" s="187">
        <f>K228</f>
        <v>84031.3</v>
      </c>
      <c r="L13" s="187">
        <f>L228</f>
        <v>280104.2</v>
      </c>
      <c r="M13" s="187">
        <f>M228</f>
        <v>88800.7</v>
      </c>
      <c r="N13" s="188">
        <f t="shared" si="2"/>
        <v>1.0567574225318421</v>
      </c>
      <c r="O13" s="188">
        <f t="shared" si="3"/>
        <v>0.31702737766873895</v>
      </c>
      <c r="P13" s="187">
        <f>P150+P228</f>
        <v>262009.3</v>
      </c>
      <c r="Q13" s="187">
        <f t="shared" si="4"/>
        <v>177978</v>
      </c>
      <c r="R13" s="189">
        <f t="shared" si="5"/>
        <v>3.1179965084438774</v>
      </c>
      <c r="S13" s="187">
        <f>S150+S228</f>
        <v>262009.2</v>
      </c>
      <c r="T13" s="187">
        <f t="shared" si="6"/>
        <v>-9.9999999976716936E-2</v>
      </c>
      <c r="U13" s="187">
        <f>U150+U228</f>
        <v>0</v>
      </c>
      <c r="V13" s="187">
        <f t="shared" si="7"/>
        <v>-262009.2</v>
      </c>
    </row>
    <row r="14" spans="1:22" s="9" customFormat="1" ht="48.75" customHeight="1" x14ac:dyDescent="0.2">
      <c r="A14" s="14" t="s">
        <v>21</v>
      </c>
      <c r="B14" s="209" t="s">
        <v>22</v>
      </c>
      <c r="C14" s="16"/>
      <c r="D14" s="16"/>
      <c r="E14" s="16"/>
      <c r="F14" s="16"/>
      <c r="G14" s="184">
        <f>G16+G35</f>
        <v>6525091.2000000002</v>
      </c>
      <c r="H14" s="184">
        <f>H16+H35</f>
        <v>6283361.7999999998</v>
      </c>
      <c r="I14" s="185">
        <f t="shared" si="0"/>
        <v>0.96295386645323822</v>
      </c>
      <c r="J14" s="200">
        <v>5164321.7</v>
      </c>
      <c r="K14" s="184">
        <f>K16+K35</f>
        <v>6583477.5</v>
      </c>
      <c r="L14" s="184">
        <f>L16+L35</f>
        <v>6740285</v>
      </c>
      <c r="M14" s="184">
        <f>M16+M35</f>
        <v>4357418.8</v>
      </c>
      <c r="N14" s="185">
        <f t="shared" si="2"/>
        <v>0.66187190584307454</v>
      </c>
      <c r="O14" s="185">
        <f t="shared" si="3"/>
        <v>0.64647396957250325</v>
      </c>
      <c r="P14" s="184">
        <f>P16+P35+P150</f>
        <v>4339497.4000000004</v>
      </c>
      <c r="Q14" s="184">
        <f t="shared" si="4"/>
        <v>-2243980.0999999996</v>
      </c>
      <c r="R14" s="186">
        <f t="shared" si="5"/>
        <v>0.65914972748065148</v>
      </c>
      <c r="S14" s="184">
        <f>S16+S35+S150</f>
        <v>3660877.7</v>
      </c>
      <c r="T14" s="184">
        <f t="shared" si="6"/>
        <v>-678619.70000000019</v>
      </c>
      <c r="U14" s="184">
        <f>U16+U35+U150</f>
        <v>3290906.7</v>
      </c>
      <c r="V14" s="184">
        <f t="shared" si="7"/>
        <v>-369971</v>
      </c>
    </row>
    <row r="15" spans="1:22" s="11" customFormat="1" ht="30" x14ac:dyDescent="0.25">
      <c r="A15" s="14"/>
      <c r="B15" s="2" t="s">
        <v>523</v>
      </c>
      <c r="C15" s="16"/>
      <c r="D15" s="16"/>
      <c r="E15" s="16"/>
      <c r="F15" s="16"/>
      <c r="G15" s="189">
        <f>G14/G8</f>
        <v>0.81514481672896133</v>
      </c>
      <c r="H15" s="189">
        <f t="shared" ref="H15:M15" si="8">H14/H8</f>
        <v>0.82399380583275872</v>
      </c>
      <c r="I15" s="188">
        <f t="shared" si="0"/>
        <v>1.0108557263963316</v>
      </c>
      <c r="J15" s="189">
        <f t="shared" si="8"/>
        <v>0.83266090157466455</v>
      </c>
      <c r="K15" s="189">
        <f t="shared" si="8"/>
        <v>0.87091082423422328</v>
      </c>
      <c r="L15" s="189">
        <f t="shared" si="8"/>
        <v>0.82235981837743477</v>
      </c>
      <c r="M15" s="189">
        <f t="shared" si="8"/>
        <v>0.90684824808950104</v>
      </c>
      <c r="N15" s="188"/>
      <c r="O15" s="188"/>
      <c r="P15" s="189">
        <f t="shared" ref="P15:U15" si="9">P14/P8</f>
        <v>0.80724034097614328</v>
      </c>
      <c r="Q15" s="6">
        <f>Q14/K14</f>
        <v>-0.34085027251934857</v>
      </c>
      <c r="R15" s="189"/>
      <c r="S15" s="189">
        <f t="shared" si="9"/>
        <v>0.84797037151376653</v>
      </c>
      <c r="T15" s="6">
        <f>T14/P14</f>
        <v>-0.15638209623077551</v>
      </c>
      <c r="U15" s="189">
        <f t="shared" si="9"/>
        <v>0.93703202593491175</v>
      </c>
      <c r="V15" s="6">
        <f>V14/S14</f>
        <v>-0.10106073742916896</v>
      </c>
    </row>
    <row r="16" spans="1:22" ht="37.5" customHeight="1" x14ac:dyDescent="0.25">
      <c r="A16" s="21"/>
      <c r="B16" s="208" t="s">
        <v>14</v>
      </c>
      <c r="C16" s="23"/>
      <c r="D16" s="23"/>
      <c r="E16" s="23"/>
      <c r="F16" s="23"/>
      <c r="G16" s="187">
        <v>238669.3</v>
      </c>
      <c r="H16" s="187">
        <v>112094.1</v>
      </c>
      <c r="I16" s="188">
        <f t="shared" si="0"/>
        <v>0.4696628347257063</v>
      </c>
      <c r="J16" s="201">
        <v>7479</v>
      </c>
      <c r="K16" s="187">
        <v>783569</v>
      </c>
      <c r="L16" s="187">
        <v>905593.1</v>
      </c>
      <c r="M16" s="187">
        <v>215002.9</v>
      </c>
      <c r="N16" s="188">
        <f t="shared" si="2"/>
        <v>0.27438923694020562</v>
      </c>
      <c r="O16" s="188">
        <f t="shared" si="3"/>
        <v>0.23741667201307076</v>
      </c>
      <c r="P16" s="187">
        <v>336332.9</v>
      </c>
      <c r="Q16" s="187">
        <f t="shared" si="4"/>
        <v>-447236.1</v>
      </c>
      <c r="R16" s="189">
        <f t="shared" si="5"/>
        <v>0.42923201402812006</v>
      </c>
      <c r="S16" s="187">
        <v>732732.6</v>
      </c>
      <c r="T16" s="187">
        <f t="shared" si="6"/>
        <v>396399.69999999995</v>
      </c>
      <c r="U16" s="187">
        <v>373442.6</v>
      </c>
      <c r="V16" s="187">
        <f t="shared" si="7"/>
        <v>-359290</v>
      </c>
    </row>
    <row r="17" spans="1:22" ht="210" hidden="1" customHeight="1" x14ac:dyDescent="0.25">
      <c r="A17" s="21"/>
      <c r="B17" s="208" t="s">
        <v>23</v>
      </c>
      <c r="C17" s="23" t="s">
        <v>24</v>
      </c>
      <c r="D17" s="23" t="s">
        <v>25</v>
      </c>
      <c r="E17" s="23" t="s">
        <v>26</v>
      </c>
      <c r="F17" s="23" t="s">
        <v>20</v>
      </c>
      <c r="G17" s="194">
        <v>51054.681499999999</v>
      </c>
      <c r="H17" s="194">
        <v>51025.726150000002</v>
      </c>
      <c r="I17" s="188">
        <f t="shared" si="0"/>
        <v>0.99943285612309629</v>
      </c>
      <c r="J17" s="201"/>
      <c r="K17" s="194"/>
      <c r="L17" s="194">
        <v>0</v>
      </c>
      <c r="M17" s="194">
        <v>0</v>
      </c>
      <c r="N17" s="188" t="e">
        <f t="shared" si="2"/>
        <v>#DIV/0!</v>
      </c>
      <c r="O17" s="188" t="e">
        <f t="shared" si="3"/>
        <v>#DIV/0!</v>
      </c>
      <c r="P17" s="194"/>
      <c r="Q17" s="187">
        <f t="shared" si="4"/>
        <v>0</v>
      </c>
      <c r="R17" s="189" t="e">
        <f t="shared" si="5"/>
        <v>#DIV/0!</v>
      </c>
      <c r="S17" s="194"/>
      <c r="T17" s="187">
        <f t="shared" si="6"/>
        <v>0</v>
      </c>
      <c r="U17" s="194"/>
      <c r="V17" s="187">
        <f t="shared" si="7"/>
        <v>0</v>
      </c>
    </row>
    <row r="18" spans="1:22" ht="180" hidden="1" customHeight="1" x14ac:dyDescent="0.25">
      <c r="A18" s="21"/>
      <c r="B18" s="208" t="s">
        <v>27</v>
      </c>
      <c r="C18" s="23" t="s">
        <v>24</v>
      </c>
      <c r="D18" s="23" t="s">
        <v>25</v>
      </c>
      <c r="E18" s="23" t="s">
        <v>28</v>
      </c>
      <c r="F18" s="23" t="s">
        <v>20</v>
      </c>
      <c r="G18" s="194">
        <v>3525.4423999999999</v>
      </c>
      <c r="H18" s="194">
        <v>3525.4423999999999</v>
      </c>
      <c r="I18" s="188">
        <f t="shared" si="0"/>
        <v>1</v>
      </c>
      <c r="J18" s="201"/>
      <c r="K18" s="194"/>
      <c r="L18" s="194">
        <v>0</v>
      </c>
      <c r="M18" s="194">
        <v>0</v>
      </c>
      <c r="N18" s="188" t="e">
        <f t="shared" si="2"/>
        <v>#DIV/0!</v>
      </c>
      <c r="O18" s="188" t="e">
        <f t="shared" si="3"/>
        <v>#DIV/0!</v>
      </c>
      <c r="P18" s="194"/>
      <c r="Q18" s="187">
        <f t="shared" si="4"/>
        <v>0</v>
      </c>
      <c r="R18" s="189" t="e">
        <f t="shared" si="5"/>
        <v>#DIV/0!</v>
      </c>
      <c r="S18" s="194"/>
      <c r="T18" s="187">
        <f t="shared" si="6"/>
        <v>0</v>
      </c>
      <c r="U18" s="194"/>
      <c r="V18" s="187">
        <f t="shared" si="7"/>
        <v>0</v>
      </c>
    </row>
    <row r="19" spans="1:22" ht="240" hidden="1" customHeight="1" x14ac:dyDescent="0.25">
      <c r="A19" s="21"/>
      <c r="B19" s="208" t="s">
        <v>29</v>
      </c>
      <c r="C19" s="23" t="s">
        <v>24</v>
      </c>
      <c r="D19" s="23" t="s">
        <v>25</v>
      </c>
      <c r="E19" s="23" t="s">
        <v>30</v>
      </c>
      <c r="F19" s="23" t="s">
        <v>20</v>
      </c>
      <c r="G19" s="194"/>
      <c r="H19" s="194">
        <v>0</v>
      </c>
      <c r="I19" s="188" t="e">
        <f t="shared" si="0"/>
        <v>#DIV/0!</v>
      </c>
      <c r="J19" s="201"/>
      <c r="K19" s="194">
        <v>37263.235099999998</v>
      </c>
      <c r="L19" s="194">
        <v>37263.235099999998</v>
      </c>
      <c r="M19" s="194">
        <v>6723.4284399999997</v>
      </c>
      <c r="N19" s="188">
        <f t="shared" si="2"/>
        <v>0.18043061537617275</v>
      </c>
      <c r="O19" s="188">
        <f t="shared" si="3"/>
        <v>0.18043061537617275</v>
      </c>
      <c r="P19" s="194"/>
      <c r="Q19" s="187">
        <f t="shared" si="4"/>
        <v>-37263.235099999998</v>
      </c>
      <c r="R19" s="189">
        <f t="shared" si="5"/>
        <v>0</v>
      </c>
      <c r="S19" s="194"/>
      <c r="T19" s="187">
        <f t="shared" si="6"/>
        <v>0</v>
      </c>
      <c r="U19" s="194"/>
      <c r="V19" s="187">
        <f t="shared" si="7"/>
        <v>0</v>
      </c>
    </row>
    <row r="20" spans="1:22" ht="210" hidden="1" customHeight="1" x14ac:dyDescent="0.25">
      <c r="A20" s="21"/>
      <c r="B20" s="208" t="s">
        <v>31</v>
      </c>
      <c r="C20" s="23" t="s">
        <v>24</v>
      </c>
      <c r="D20" s="23" t="s">
        <v>25</v>
      </c>
      <c r="E20" s="23" t="s">
        <v>32</v>
      </c>
      <c r="F20" s="23" t="s">
        <v>20</v>
      </c>
      <c r="G20" s="194"/>
      <c r="H20" s="194">
        <v>0</v>
      </c>
      <c r="I20" s="188" t="e">
        <f t="shared" si="0"/>
        <v>#DIV/0!</v>
      </c>
      <c r="J20" s="201"/>
      <c r="K20" s="194">
        <v>3433.6030000000001</v>
      </c>
      <c r="L20" s="194">
        <v>3433.6030000000001</v>
      </c>
      <c r="M20" s="194">
        <v>0</v>
      </c>
      <c r="N20" s="188">
        <f t="shared" si="2"/>
        <v>0</v>
      </c>
      <c r="O20" s="188">
        <f t="shared" si="3"/>
        <v>0</v>
      </c>
      <c r="P20" s="194"/>
      <c r="Q20" s="187">
        <f t="shared" si="4"/>
        <v>-3433.6030000000001</v>
      </c>
      <c r="R20" s="189">
        <f t="shared" si="5"/>
        <v>0</v>
      </c>
      <c r="S20" s="194"/>
      <c r="T20" s="187">
        <f t="shared" si="6"/>
        <v>0</v>
      </c>
      <c r="U20" s="194"/>
      <c r="V20" s="187">
        <f t="shared" si="7"/>
        <v>0</v>
      </c>
    </row>
    <row r="21" spans="1:22" ht="255" hidden="1" customHeight="1" x14ac:dyDescent="0.25">
      <c r="A21" s="21"/>
      <c r="B21" s="208" t="s">
        <v>33</v>
      </c>
      <c r="C21" s="23" t="s">
        <v>34</v>
      </c>
      <c r="D21" s="23" t="s">
        <v>35</v>
      </c>
      <c r="E21" s="23" t="s">
        <v>36</v>
      </c>
      <c r="F21" s="23" t="s">
        <v>37</v>
      </c>
      <c r="G21" s="194"/>
      <c r="H21" s="194">
        <v>0</v>
      </c>
      <c r="I21" s="188" t="e">
        <f t="shared" si="0"/>
        <v>#DIV/0!</v>
      </c>
      <c r="J21" s="201"/>
      <c r="K21" s="194">
        <v>305904.2</v>
      </c>
      <c r="L21" s="194">
        <v>142227.20000000001</v>
      </c>
      <c r="M21" s="194">
        <v>0</v>
      </c>
      <c r="N21" s="188">
        <f t="shared" si="2"/>
        <v>0</v>
      </c>
      <c r="O21" s="188">
        <f t="shared" si="3"/>
        <v>0</v>
      </c>
      <c r="P21" s="194"/>
      <c r="Q21" s="187">
        <f t="shared" si="4"/>
        <v>-305904.2</v>
      </c>
      <c r="R21" s="189">
        <f t="shared" si="5"/>
        <v>0</v>
      </c>
      <c r="S21" s="194"/>
      <c r="T21" s="187">
        <f t="shared" si="6"/>
        <v>0</v>
      </c>
      <c r="U21" s="194"/>
      <c r="V21" s="187">
        <f t="shared" si="7"/>
        <v>0</v>
      </c>
    </row>
    <row r="22" spans="1:22" ht="195" hidden="1" customHeight="1" x14ac:dyDescent="0.25">
      <c r="A22" s="21"/>
      <c r="B22" s="208" t="s">
        <v>38</v>
      </c>
      <c r="C22" s="23" t="s">
        <v>34</v>
      </c>
      <c r="D22" s="23" t="s">
        <v>35</v>
      </c>
      <c r="E22" s="23" t="s">
        <v>39</v>
      </c>
      <c r="F22" s="23" t="s">
        <v>20</v>
      </c>
      <c r="G22" s="194">
        <v>11518.5</v>
      </c>
      <c r="H22" s="194">
        <v>11518.5</v>
      </c>
      <c r="I22" s="188">
        <f t="shared" si="0"/>
        <v>1</v>
      </c>
      <c r="J22" s="201"/>
      <c r="K22" s="194">
        <v>898</v>
      </c>
      <c r="L22" s="194">
        <v>898</v>
      </c>
      <c r="M22" s="194">
        <v>898</v>
      </c>
      <c r="N22" s="188">
        <f t="shared" si="2"/>
        <v>1</v>
      </c>
      <c r="O22" s="188">
        <f t="shared" si="3"/>
        <v>1</v>
      </c>
      <c r="P22" s="194"/>
      <c r="Q22" s="187">
        <f t="shared" si="4"/>
        <v>-898</v>
      </c>
      <c r="R22" s="189">
        <f t="shared" si="5"/>
        <v>0</v>
      </c>
      <c r="S22" s="194"/>
      <c r="T22" s="187">
        <f t="shared" si="6"/>
        <v>0</v>
      </c>
      <c r="U22" s="194"/>
      <c r="V22" s="187">
        <f t="shared" si="7"/>
        <v>0</v>
      </c>
    </row>
    <row r="23" spans="1:22" ht="195" hidden="1" customHeight="1" x14ac:dyDescent="0.25">
      <c r="A23" s="21"/>
      <c r="B23" s="208" t="s">
        <v>40</v>
      </c>
      <c r="C23" s="23" t="s">
        <v>34</v>
      </c>
      <c r="D23" s="23" t="s">
        <v>41</v>
      </c>
      <c r="E23" s="23" t="s">
        <v>42</v>
      </c>
      <c r="F23" s="23" t="s">
        <v>20</v>
      </c>
      <c r="G23" s="194">
        <v>15273.2</v>
      </c>
      <c r="H23" s="194">
        <v>15273.2</v>
      </c>
      <c r="I23" s="188">
        <f t="shared" si="0"/>
        <v>1</v>
      </c>
      <c r="J23" s="201"/>
      <c r="K23" s="194">
        <v>24983</v>
      </c>
      <c r="L23" s="194">
        <v>24983</v>
      </c>
      <c r="M23" s="194">
        <v>8563.1400599999997</v>
      </c>
      <c r="N23" s="188">
        <f t="shared" si="2"/>
        <v>0.34275867830124485</v>
      </c>
      <c r="O23" s="188">
        <f t="shared" si="3"/>
        <v>0.34275867830124485</v>
      </c>
      <c r="P23" s="194"/>
      <c r="Q23" s="187">
        <f t="shared" si="4"/>
        <v>-24983</v>
      </c>
      <c r="R23" s="189">
        <f t="shared" si="5"/>
        <v>0</v>
      </c>
      <c r="S23" s="194"/>
      <c r="T23" s="187">
        <f t="shared" si="6"/>
        <v>0</v>
      </c>
      <c r="U23" s="194"/>
      <c r="V23" s="187">
        <f t="shared" si="7"/>
        <v>0</v>
      </c>
    </row>
    <row r="24" spans="1:22" ht="195" hidden="1" customHeight="1" x14ac:dyDescent="0.25">
      <c r="A24" s="21"/>
      <c r="B24" s="208" t="s">
        <v>38</v>
      </c>
      <c r="C24" s="23" t="s">
        <v>34</v>
      </c>
      <c r="D24" s="23" t="s">
        <v>43</v>
      </c>
      <c r="E24" s="23" t="s">
        <v>39</v>
      </c>
      <c r="F24" s="23" t="s">
        <v>20</v>
      </c>
      <c r="G24" s="194">
        <v>2446.25</v>
      </c>
      <c r="H24" s="194">
        <v>2446.25</v>
      </c>
      <c r="I24" s="188">
        <f t="shared" si="0"/>
        <v>1</v>
      </c>
      <c r="J24" s="201"/>
      <c r="K24" s="194">
        <v>898</v>
      </c>
      <c r="L24" s="194">
        <v>898</v>
      </c>
      <c r="M24" s="194">
        <v>898</v>
      </c>
      <c r="N24" s="188">
        <f t="shared" si="2"/>
        <v>1</v>
      </c>
      <c r="O24" s="188">
        <f t="shared" si="3"/>
        <v>1</v>
      </c>
      <c r="P24" s="194"/>
      <c r="Q24" s="187">
        <f t="shared" si="4"/>
        <v>-898</v>
      </c>
      <c r="R24" s="189">
        <f t="shared" si="5"/>
        <v>0</v>
      </c>
      <c r="S24" s="194"/>
      <c r="T24" s="187">
        <f t="shared" si="6"/>
        <v>0</v>
      </c>
      <c r="U24" s="194"/>
      <c r="V24" s="187">
        <f t="shared" si="7"/>
        <v>0</v>
      </c>
    </row>
    <row r="25" spans="1:22" ht="165" hidden="1" customHeight="1" x14ac:dyDescent="0.25">
      <c r="A25" s="21"/>
      <c r="B25" s="208" t="s">
        <v>44</v>
      </c>
      <c r="C25" s="23" t="s">
        <v>34</v>
      </c>
      <c r="D25" s="23" t="s">
        <v>45</v>
      </c>
      <c r="E25" s="23" t="s">
        <v>46</v>
      </c>
      <c r="F25" s="23" t="s">
        <v>20</v>
      </c>
      <c r="G25" s="194">
        <v>16235.401970000001</v>
      </c>
      <c r="H25" s="194">
        <v>16235.401970000001</v>
      </c>
      <c r="I25" s="188">
        <f t="shared" si="0"/>
        <v>1</v>
      </c>
      <c r="J25" s="201"/>
      <c r="K25" s="194"/>
      <c r="L25" s="194">
        <v>0</v>
      </c>
      <c r="M25" s="194">
        <v>0</v>
      </c>
      <c r="N25" s="188" t="e">
        <f t="shared" si="2"/>
        <v>#DIV/0!</v>
      </c>
      <c r="O25" s="188" t="e">
        <f t="shared" si="3"/>
        <v>#DIV/0!</v>
      </c>
      <c r="P25" s="194"/>
      <c r="Q25" s="187">
        <f t="shared" si="4"/>
        <v>0</v>
      </c>
      <c r="R25" s="189" t="e">
        <f t="shared" si="5"/>
        <v>#DIV/0!</v>
      </c>
      <c r="S25" s="194"/>
      <c r="T25" s="187">
        <f t="shared" si="6"/>
        <v>0</v>
      </c>
      <c r="U25" s="194"/>
      <c r="V25" s="187">
        <f t="shared" si="7"/>
        <v>0</v>
      </c>
    </row>
    <row r="26" spans="1:22" ht="180" hidden="1" customHeight="1" x14ac:dyDescent="0.25">
      <c r="A26" s="21"/>
      <c r="B26" s="208" t="s">
        <v>47</v>
      </c>
      <c r="C26" s="23" t="s">
        <v>34</v>
      </c>
      <c r="D26" s="23" t="s">
        <v>45</v>
      </c>
      <c r="E26" s="23" t="s">
        <v>48</v>
      </c>
      <c r="F26" s="23" t="s">
        <v>20</v>
      </c>
      <c r="G26" s="194"/>
      <c r="H26" s="194">
        <v>0</v>
      </c>
      <c r="I26" s="188" t="e">
        <f t="shared" si="0"/>
        <v>#DIV/0!</v>
      </c>
      <c r="J26" s="201"/>
      <c r="K26" s="194">
        <v>14287.27161</v>
      </c>
      <c r="L26" s="194">
        <v>14287.27161</v>
      </c>
      <c r="M26" s="194">
        <v>14047.320390000001</v>
      </c>
      <c r="N26" s="188">
        <f t="shared" si="2"/>
        <v>0.98320524544154031</v>
      </c>
      <c r="O26" s="188">
        <f t="shared" si="3"/>
        <v>0.98320524544154031</v>
      </c>
      <c r="P26" s="194"/>
      <c r="Q26" s="187">
        <f t="shared" si="4"/>
        <v>-14287.27161</v>
      </c>
      <c r="R26" s="189">
        <f t="shared" si="5"/>
        <v>0</v>
      </c>
      <c r="S26" s="194"/>
      <c r="T26" s="187">
        <f t="shared" si="6"/>
        <v>0</v>
      </c>
      <c r="U26" s="194"/>
      <c r="V26" s="187">
        <f t="shared" si="7"/>
        <v>0</v>
      </c>
    </row>
    <row r="27" spans="1:22" ht="105" hidden="1" customHeight="1" x14ac:dyDescent="0.25">
      <c r="A27" s="21"/>
      <c r="B27" s="208" t="s">
        <v>49</v>
      </c>
      <c r="C27" s="23" t="s">
        <v>50</v>
      </c>
      <c r="D27" s="23" t="s">
        <v>43</v>
      </c>
      <c r="E27" s="23" t="s">
        <v>51</v>
      </c>
      <c r="F27" s="23" t="s">
        <v>20</v>
      </c>
      <c r="G27" s="194">
        <v>392.4</v>
      </c>
      <c r="H27" s="194">
        <v>392.4</v>
      </c>
      <c r="I27" s="188">
        <f t="shared" si="0"/>
        <v>1</v>
      </c>
      <c r="J27" s="201"/>
      <c r="K27" s="194"/>
      <c r="L27" s="194">
        <v>0</v>
      </c>
      <c r="M27" s="194">
        <v>0</v>
      </c>
      <c r="N27" s="188" t="e">
        <f t="shared" si="2"/>
        <v>#DIV/0!</v>
      </c>
      <c r="O27" s="188" t="e">
        <f t="shared" si="3"/>
        <v>#DIV/0!</v>
      </c>
      <c r="P27" s="194"/>
      <c r="Q27" s="187">
        <f t="shared" si="4"/>
        <v>0</v>
      </c>
      <c r="R27" s="189" t="e">
        <f t="shared" si="5"/>
        <v>#DIV/0!</v>
      </c>
      <c r="S27" s="194"/>
      <c r="T27" s="187">
        <f t="shared" si="6"/>
        <v>0</v>
      </c>
      <c r="U27" s="194"/>
      <c r="V27" s="187">
        <f t="shared" si="7"/>
        <v>0</v>
      </c>
    </row>
    <row r="28" spans="1:22" ht="240" hidden="1" customHeight="1" x14ac:dyDescent="0.25">
      <c r="A28" s="21"/>
      <c r="B28" s="208" t="s">
        <v>52</v>
      </c>
      <c r="C28" s="23" t="s">
        <v>50</v>
      </c>
      <c r="D28" s="23" t="s">
        <v>53</v>
      </c>
      <c r="E28" s="23" t="s">
        <v>54</v>
      </c>
      <c r="F28" s="23" t="s">
        <v>20</v>
      </c>
      <c r="G28" s="194"/>
      <c r="H28" s="194">
        <v>0</v>
      </c>
      <c r="I28" s="188" t="e">
        <f t="shared" si="0"/>
        <v>#DIV/0!</v>
      </c>
      <c r="J28" s="201"/>
      <c r="K28" s="194"/>
      <c r="L28" s="194">
        <v>0</v>
      </c>
      <c r="M28" s="194">
        <v>0</v>
      </c>
      <c r="N28" s="188" t="e">
        <f t="shared" si="2"/>
        <v>#DIV/0!</v>
      </c>
      <c r="O28" s="188" t="e">
        <f t="shared" si="3"/>
        <v>#DIV/0!</v>
      </c>
      <c r="P28" s="194"/>
      <c r="Q28" s="187">
        <f t="shared" si="4"/>
        <v>0</v>
      </c>
      <c r="R28" s="189" t="e">
        <f t="shared" si="5"/>
        <v>#DIV/0!</v>
      </c>
      <c r="S28" s="194"/>
      <c r="T28" s="187">
        <f t="shared" si="6"/>
        <v>0</v>
      </c>
      <c r="U28" s="194"/>
      <c r="V28" s="187">
        <f t="shared" si="7"/>
        <v>0</v>
      </c>
    </row>
    <row r="29" spans="1:22" ht="270" hidden="1" customHeight="1" x14ac:dyDescent="0.25">
      <c r="A29" s="21"/>
      <c r="B29" s="208" t="s">
        <v>55</v>
      </c>
      <c r="C29" s="23" t="s">
        <v>56</v>
      </c>
      <c r="D29" s="23" t="s">
        <v>57</v>
      </c>
      <c r="E29" s="23" t="s">
        <v>58</v>
      </c>
      <c r="F29" s="23" t="s">
        <v>20</v>
      </c>
      <c r="G29" s="194"/>
      <c r="H29" s="194">
        <v>0</v>
      </c>
      <c r="I29" s="188" t="e">
        <f t="shared" si="0"/>
        <v>#DIV/0!</v>
      </c>
      <c r="J29" s="201"/>
      <c r="K29" s="194">
        <v>4379</v>
      </c>
      <c r="L29" s="194">
        <v>4379</v>
      </c>
      <c r="M29" s="194">
        <v>0</v>
      </c>
      <c r="N29" s="188">
        <f t="shared" si="2"/>
        <v>0</v>
      </c>
      <c r="O29" s="188">
        <f t="shared" si="3"/>
        <v>0</v>
      </c>
      <c r="P29" s="194"/>
      <c r="Q29" s="187">
        <f t="shared" si="4"/>
        <v>-4379</v>
      </c>
      <c r="R29" s="189">
        <f t="shared" si="5"/>
        <v>0</v>
      </c>
      <c r="S29" s="194"/>
      <c r="T29" s="187">
        <f t="shared" si="6"/>
        <v>0</v>
      </c>
      <c r="U29" s="194"/>
      <c r="V29" s="187">
        <f t="shared" si="7"/>
        <v>0</v>
      </c>
    </row>
    <row r="30" spans="1:22" ht="195" hidden="1" customHeight="1" x14ac:dyDescent="0.25">
      <c r="A30" s="21"/>
      <c r="B30" s="208" t="s">
        <v>38</v>
      </c>
      <c r="C30" s="23" t="s">
        <v>59</v>
      </c>
      <c r="D30" s="23" t="s">
        <v>60</v>
      </c>
      <c r="E30" s="23" t="s">
        <v>39</v>
      </c>
      <c r="F30" s="23" t="s">
        <v>20</v>
      </c>
      <c r="G30" s="194">
        <v>2817.92</v>
      </c>
      <c r="H30" s="194">
        <v>2817.92</v>
      </c>
      <c r="I30" s="188">
        <f t="shared" si="0"/>
        <v>1</v>
      </c>
      <c r="J30" s="201"/>
      <c r="K30" s="194">
        <v>800</v>
      </c>
      <c r="L30" s="194">
        <v>800</v>
      </c>
      <c r="M30" s="194">
        <v>799.79218000000003</v>
      </c>
      <c r="N30" s="188">
        <f t="shared" si="2"/>
        <v>0.99974022500000004</v>
      </c>
      <c r="O30" s="188">
        <f t="shared" si="3"/>
        <v>0.99974022500000004</v>
      </c>
      <c r="P30" s="194"/>
      <c r="Q30" s="187">
        <f t="shared" si="4"/>
        <v>-800</v>
      </c>
      <c r="R30" s="189">
        <f t="shared" si="5"/>
        <v>0</v>
      </c>
      <c r="S30" s="194"/>
      <c r="T30" s="187">
        <f t="shared" si="6"/>
        <v>0</v>
      </c>
      <c r="U30" s="194"/>
      <c r="V30" s="187">
        <f t="shared" si="7"/>
        <v>0</v>
      </c>
    </row>
    <row r="31" spans="1:22" ht="270" hidden="1" customHeight="1" x14ac:dyDescent="0.25">
      <c r="A31" s="21"/>
      <c r="B31" s="208" t="s">
        <v>61</v>
      </c>
      <c r="C31" s="23" t="s">
        <v>62</v>
      </c>
      <c r="D31" s="23" t="s">
        <v>63</v>
      </c>
      <c r="E31" s="23" t="s">
        <v>64</v>
      </c>
      <c r="F31" s="23" t="s">
        <v>20</v>
      </c>
      <c r="G31" s="194">
        <v>293.26</v>
      </c>
      <c r="H31" s="194">
        <v>268.11900000000003</v>
      </c>
      <c r="I31" s="188">
        <f t="shared" si="0"/>
        <v>0.91427061310782254</v>
      </c>
      <c r="J31" s="201"/>
      <c r="K31" s="194"/>
      <c r="L31" s="194">
        <v>0</v>
      </c>
      <c r="M31" s="194">
        <v>0</v>
      </c>
      <c r="N31" s="188" t="e">
        <f t="shared" si="2"/>
        <v>#DIV/0!</v>
      </c>
      <c r="O31" s="188" t="e">
        <f t="shared" si="3"/>
        <v>#DIV/0!</v>
      </c>
      <c r="P31" s="194"/>
      <c r="Q31" s="187">
        <f t="shared" si="4"/>
        <v>0</v>
      </c>
      <c r="R31" s="189" t="e">
        <f t="shared" si="5"/>
        <v>#DIV/0!</v>
      </c>
      <c r="S31" s="194"/>
      <c r="T31" s="187">
        <f t="shared" si="6"/>
        <v>0</v>
      </c>
      <c r="U31" s="194"/>
      <c r="V31" s="187">
        <f t="shared" si="7"/>
        <v>0</v>
      </c>
    </row>
    <row r="32" spans="1:22" ht="120" hidden="1" customHeight="1" x14ac:dyDescent="0.25">
      <c r="A32" s="21"/>
      <c r="B32" s="208" t="s">
        <v>65</v>
      </c>
      <c r="C32" s="23" t="s">
        <v>66</v>
      </c>
      <c r="D32" s="23" t="s">
        <v>67</v>
      </c>
      <c r="E32" s="23" t="s">
        <v>68</v>
      </c>
      <c r="F32" s="23" t="s">
        <v>20</v>
      </c>
      <c r="G32" s="194"/>
      <c r="H32" s="194">
        <v>0</v>
      </c>
      <c r="I32" s="188" t="e">
        <f t="shared" si="0"/>
        <v>#DIV/0!</v>
      </c>
      <c r="J32" s="201"/>
      <c r="K32" s="194"/>
      <c r="L32" s="194">
        <v>0</v>
      </c>
      <c r="M32" s="194">
        <v>0</v>
      </c>
      <c r="N32" s="188" t="e">
        <f t="shared" si="2"/>
        <v>#DIV/0!</v>
      </c>
      <c r="O32" s="188" t="e">
        <f t="shared" si="3"/>
        <v>#DIV/0!</v>
      </c>
      <c r="P32" s="194"/>
      <c r="Q32" s="187">
        <f t="shared" si="4"/>
        <v>0</v>
      </c>
      <c r="R32" s="189" t="e">
        <f t="shared" si="5"/>
        <v>#DIV/0!</v>
      </c>
      <c r="S32" s="194"/>
      <c r="T32" s="187">
        <f t="shared" si="6"/>
        <v>0</v>
      </c>
      <c r="U32" s="194"/>
      <c r="V32" s="187">
        <f t="shared" si="7"/>
        <v>0</v>
      </c>
    </row>
    <row r="33" spans="1:22" ht="210" hidden="1" customHeight="1" x14ac:dyDescent="0.25">
      <c r="A33" s="21"/>
      <c r="B33" s="208" t="s">
        <v>69</v>
      </c>
      <c r="C33" s="23" t="s">
        <v>66</v>
      </c>
      <c r="D33" s="23" t="s">
        <v>70</v>
      </c>
      <c r="E33" s="23" t="s">
        <v>71</v>
      </c>
      <c r="F33" s="23" t="s">
        <v>20</v>
      </c>
      <c r="G33" s="194">
        <v>1630.24</v>
      </c>
      <c r="H33" s="194">
        <v>1630.24</v>
      </c>
      <c r="I33" s="188">
        <f t="shared" si="0"/>
        <v>1</v>
      </c>
      <c r="J33" s="201"/>
      <c r="K33" s="194">
        <v>4500</v>
      </c>
      <c r="L33" s="194">
        <v>4500</v>
      </c>
      <c r="M33" s="194">
        <v>4500</v>
      </c>
      <c r="N33" s="188">
        <f t="shared" si="2"/>
        <v>1</v>
      </c>
      <c r="O33" s="188">
        <f t="shared" si="3"/>
        <v>1</v>
      </c>
      <c r="P33" s="194"/>
      <c r="Q33" s="187">
        <f t="shared" si="4"/>
        <v>-4500</v>
      </c>
      <c r="R33" s="189">
        <f t="shared" si="5"/>
        <v>0</v>
      </c>
      <c r="S33" s="194"/>
      <c r="T33" s="187">
        <f t="shared" si="6"/>
        <v>0</v>
      </c>
      <c r="U33" s="194"/>
      <c r="V33" s="187">
        <f t="shared" si="7"/>
        <v>0</v>
      </c>
    </row>
    <row r="34" spans="1:22" ht="225" hidden="1" customHeight="1" x14ac:dyDescent="0.25">
      <c r="A34" s="21"/>
      <c r="B34" s="208" t="s">
        <v>72</v>
      </c>
      <c r="C34" s="23" t="s">
        <v>73</v>
      </c>
      <c r="D34" s="23" t="s">
        <v>57</v>
      </c>
      <c r="E34" s="23" t="s">
        <v>74</v>
      </c>
      <c r="F34" s="23" t="s">
        <v>20</v>
      </c>
      <c r="G34" s="194"/>
      <c r="H34" s="194">
        <v>0</v>
      </c>
      <c r="I34" s="188" t="e">
        <f t="shared" si="0"/>
        <v>#DIV/0!</v>
      </c>
      <c r="J34" s="201"/>
      <c r="K34" s="194">
        <v>5000</v>
      </c>
      <c r="L34" s="194">
        <v>5000</v>
      </c>
      <c r="M34" s="194">
        <v>5000</v>
      </c>
      <c r="N34" s="188">
        <f t="shared" si="2"/>
        <v>1</v>
      </c>
      <c r="O34" s="188">
        <f t="shared" si="3"/>
        <v>1</v>
      </c>
      <c r="P34" s="194"/>
      <c r="Q34" s="187">
        <f t="shared" si="4"/>
        <v>-5000</v>
      </c>
      <c r="R34" s="189">
        <f t="shared" si="5"/>
        <v>0</v>
      </c>
      <c r="S34" s="194"/>
      <c r="T34" s="187">
        <f t="shared" si="6"/>
        <v>0</v>
      </c>
      <c r="U34" s="194"/>
      <c r="V34" s="187">
        <f t="shared" si="7"/>
        <v>0</v>
      </c>
    </row>
    <row r="35" spans="1:22" ht="30" x14ac:dyDescent="0.25">
      <c r="A35" s="21"/>
      <c r="B35" s="208" t="s">
        <v>16</v>
      </c>
      <c r="C35" s="23"/>
      <c r="D35" s="23"/>
      <c r="E35" s="23"/>
      <c r="F35" s="23"/>
      <c r="G35" s="187">
        <v>6286421.9000000004</v>
      </c>
      <c r="H35" s="187">
        <v>6171267.7000000002</v>
      </c>
      <c r="I35" s="188">
        <f t="shared" si="0"/>
        <v>0.98168207577668309</v>
      </c>
      <c r="J35" s="201">
        <f>J14-J16</f>
        <v>5156842.7</v>
      </c>
      <c r="K35" s="187">
        <v>5799908.5</v>
      </c>
      <c r="L35" s="187">
        <v>5834691.9000000004</v>
      </c>
      <c r="M35" s="187">
        <v>4142415.9</v>
      </c>
      <c r="N35" s="188">
        <f t="shared" si="2"/>
        <v>0.7142209053815245</v>
      </c>
      <c r="O35" s="188">
        <f t="shared" si="3"/>
        <v>0.70996309162442661</v>
      </c>
      <c r="P35" s="187">
        <v>3991563.7</v>
      </c>
      <c r="Q35" s="187">
        <f t="shared" si="4"/>
        <v>-1808344.7999999998</v>
      </c>
      <c r="R35" s="189">
        <f t="shared" si="5"/>
        <v>0.68821149506065482</v>
      </c>
      <c r="S35" s="187">
        <v>2928145.1</v>
      </c>
      <c r="T35" s="187">
        <f t="shared" si="6"/>
        <v>-1063418.6000000001</v>
      </c>
      <c r="U35" s="187">
        <v>2917464.1</v>
      </c>
      <c r="V35" s="187">
        <f t="shared" si="7"/>
        <v>-10681</v>
      </c>
    </row>
    <row r="36" spans="1:22" ht="255" hidden="1" customHeight="1" x14ac:dyDescent="0.25">
      <c r="A36" s="21"/>
      <c r="B36" s="208" t="s">
        <v>75</v>
      </c>
      <c r="C36" s="23" t="s">
        <v>76</v>
      </c>
      <c r="D36" s="23" t="s">
        <v>77</v>
      </c>
      <c r="E36" s="23" t="s">
        <v>78</v>
      </c>
      <c r="F36" s="23" t="s">
        <v>20</v>
      </c>
      <c r="G36" s="194">
        <v>34267.839999999997</v>
      </c>
      <c r="H36" s="194">
        <v>34267.839999999997</v>
      </c>
      <c r="I36" s="188">
        <f t="shared" si="0"/>
        <v>1</v>
      </c>
      <c r="J36" s="201"/>
      <c r="K36" s="194">
        <v>45000</v>
      </c>
      <c r="L36" s="194">
        <v>45000</v>
      </c>
      <c r="M36" s="194">
        <v>45000</v>
      </c>
      <c r="N36" s="188">
        <f t="shared" si="2"/>
        <v>1</v>
      </c>
      <c r="O36" s="188">
        <f t="shared" si="3"/>
        <v>1</v>
      </c>
      <c r="P36" s="194"/>
      <c r="Q36" s="187">
        <f t="shared" si="4"/>
        <v>-45000</v>
      </c>
      <c r="R36" s="189">
        <f t="shared" si="5"/>
        <v>0</v>
      </c>
      <c r="S36" s="194"/>
      <c r="T36" s="187">
        <f t="shared" si="6"/>
        <v>0</v>
      </c>
      <c r="U36" s="194"/>
      <c r="V36" s="187">
        <f t="shared" si="7"/>
        <v>0</v>
      </c>
    </row>
    <row r="37" spans="1:22" ht="300" hidden="1" customHeight="1" x14ac:dyDescent="0.25">
      <c r="A37" s="21"/>
      <c r="B37" s="208" t="s">
        <v>79</v>
      </c>
      <c r="C37" s="23" t="s">
        <v>76</v>
      </c>
      <c r="D37" s="23" t="s">
        <v>77</v>
      </c>
      <c r="E37" s="23" t="s">
        <v>80</v>
      </c>
      <c r="F37" s="23" t="s">
        <v>20</v>
      </c>
      <c r="G37" s="194">
        <v>6223.6435099999999</v>
      </c>
      <c r="H37" s="194">
        <v>6223.6435099999999</v>
      </c>
      <c r="I37" s="188">
        <f t="shared" si="0"/>
        <v>1</v>
      </c>
      <c r="J37" s="201"/>
      <c r="K37" s="194">
        <v>34500</v>
      </c>
      <c r="L37" s="194">
        <v>34500</v>
      </c>
      <c r="M37" s="194">
        <v>34500</v>
      </c>
      <c r="N37" s="188">
        <f t="shared" si="2"/>
        <v>1</v>
      </c>
      <c r="O37" s="188">
        <f t="shared" si="3"/>
        <v>1</v>
      </c>
      <c r="P37" s="194"/>
      <c r="Q37" s="187">
        <f t="shared" si="4"/>
        <v>-34500</v>
      </c>
      <c r="R37" s="189">
        <f t="shared" si="5"/>
        <v>0</v>
      </c>
      <c r="S37" s="194"/>
      <c r="T37" s="187">
        <f t="shared" si="6"/>
        <v>0</v>
      </c>
      <c r="U37" s="194"/>
      <c r="V37" s="187">
        <f t="shared" si="7"/>
        <v>0</v>
      </c>
    </row>
    <row r="38" spans="1:22" ht="225" hidden="1" customHeight="1" x14ac:dyDescent="0.25">
      <c r="A38" s="21"/>
      <c r="B38" s="208" t="s">
        <v>81</v>
      </c>
      <c r="C38" s="23" t="s">
        <v>76</v>
      </c>
      <c r="D38" s="23" t="s">
        <v>82</v>
      </c>
      <c r="E38" s="23" t="s">
        <v>83</v>
      </c>
      <c r="F38" s="23" t="s">
        <v>37</v>
      </c>
      <c r="G38" s="194">
        <v>86817.235639999999</v>
      </c>
      <c r="H38" s="194">
        <v>86554.331760000001</v>
      </c>
      <c r="I38" s="188">
        <f t="shared" si="0"/>
        <v>0.99697175476664368</v>
      </c>
      <c r="J38" s="201"/>
      <c r="K38" s="194"/>
      <c r="L38" s="194">
        <v>0</v>
      </c>
      <c r="M38" s="194">
        <v>0</v>
      </c>
      <c r="N38" s="188" t="e">
        <f t="shared" si="2"/>
        <v>#DIV/0!</v>
      </c>
      <c r="O38" s="188" t="e">
        <f t="shared" si="3"/>
        <v>#DIV/0!</v>
      </c>
      <c r="P38" s="194"/>
      <c r="Q38" s="187">
        <f t="shared" si="4"/>
        <v>0</v>
      </c>
      <c r="R38" s="189" t="e">
        <f t="shared" si="5"/>
        <v>#DIV/0!</v>
      </c>
      <c r="S38" s="194"/>
      <c r="T38" s="187">
        <f t="shared" si="6"/>
        <v>0</v>
      </c>
      <c r="U38" s="194"/>
      <c r="V38" s="187">
        <f t="shared" si="7"/>
        <v>0</v>
      </c>
    </row>
    <row r="39" spans="1:22" ht="345" hidden="1" customHeight="1" x14ac:dyDescent="0.25">
      <c r="A39" s="21"/>
      <c r="B39" s="208" t="s">
        <v>84</v>
      </c>
      <c r="C39" s="23" t="s">
        <v>24</v>
      </c>
      <c r="D39" s="23" t="s">
        <v>57</v>
      </c>
      <c r="E39" s="23" t="s">
        <v>85</v>
      </c>
      <c r="F39" s="23" t="s">
        <v>20</v>
      </c>
      <c r="G39" s="194">
        <v>3369.02</v>
      </c>
      <c r="H39" s="194">
        <v>88.25</v>
      </c>
      <c r="I39" s="188">
        <f t="shared" si="0"/>
        <v>2.6194561029616922E-2</v>
      </c>
      <c r="J39" s="201"/>
      <c r="K39" s="194">
        <v>3244.8667599999999</v>
      </c>
      <c r="L39" s="194">
        <v>3244.8667599999999</v>
      </c>
      <c r="M39" s="194">
        <v>1856.6167600000001</v>
      </c>
      <c r="N39" s="188">
        <f t="shared" si="2"/>
        <v>0.57217041478769382</v>
      </c>
      <c r="O39" s="188">
        <f t="shared" si="3"/>
        <v>0.57217041478769382</v>
      </c>
      <c r="P39" s="194"/>
      <c r="Q39" s="187">
        <f t="shared" si="4"/>
        <v>-3244.8667599999999</v>
      </c>
      <c r="R39" s="189">
        <f t="shared" si="5"/>
        <v>0</v>
      </c>
      <c r="S39" s="194"/>
      <c r="T39" s="187">
        <f t="shared" si="6"/>
        <v>0</v>
      </c>
      <c r="U39" s="194"/>
      <c r="V39" s="187">
        <f t="shared" si="7"/>
        <v>0</v>
      </c>
    </row>
    <row r="40" spans="1:22" ht="240" hidden="1" customHeight="1" x14ac:dyDescent="0.25">
      <c r="A40" s="21"/>
      <c r="B40" s="208" t="s">
        <v>86</v>
      </c>
      <c r="C40" s="23" t="s">
        <v>24</v>
      </c>
      <c r="D40" s="23" t="s">
        <v>87</v>
      </c>
      <c r="E40" s="23" t="s">
        <v>88</v>
      </c>
      <c r="F40" s="23" t="s">
        <v>37</v>
      </c>
      <c r="G40" s="194">
        <v>7829.7566399999996</v>
      </c>
      <c r="H40" s="194">
        <v>5759.4752799999997</v>
      </c>
      <c r="I40" s="188">
        <f t="shared" si="0"/>
        <v>0.73558803227375913</v>
      </c>
      <c r="J40" s="201"/>
      <c r="K40" s="194">
        <v>960.78768000000002</v>
      </c>
      <c r="L40" s="194">
        <v>960.78768000000002</v>
      </c>
      <c r="M40" s="194">
        <v>0</v>
      </c>
      <c r="N40" s="188">
        <f t="shared" si="2"/>
        <v>0</v>
      </c>
      <c r="O40" s="188">
        <f t="shared" si="3"/>
        <v>0</v>
      </c>
      <c r="P40" s="194"/>
      <c r="Q40" s="187">
        <f t="shared" si="4"/>
        <v>-960.78768000000002</v>
      </c>
      <c r="R40" s="189">
        <f t="shared" si="5"/>
        <v>0</v>
      </c>
      <c r="S40" s="194"/>
      <c r="T40" s="187">
        <f t="shared" si="6"/>
        <v>0</v>
      </c>
      <c r="U40" s="194"/>
      <c r="V40" s="187">
        <f t="shared" si="7"/>
        <v>0</v>
      </c>
    </row>
    <row r="41" spans="1:22" ht="330" hidden="1" customHeight="1" x14ac:dyDescent="0.25">
      <c r="A41" s="21"/>
      <c r="B41" s="208" t="s">
        <v>89</v>
      </c>
      <c r="C41" s="23" t="s">
        <v>24</v>
      </c>
      <c r="D41" s="23" t="s">
        <v>87</v>
      </c>
      <c r="E41" s="23" t="s">
        <v>90</v>
      </c>
      <c r="F41" s="23" t="s">
        <v>20</v>
      </c>
      <c r="G41" s="194"/>
      <c r="H41" s="194">
        <v>0</v>
      </c>
      <c r="I41" s="188" t="e">
        <f t="shared" si="0"/>
        <v>#DIV/0!</v>
      </c>
      <c r="J41" s="201"/>
      <c r="K41" s="194">
        <v>19157.364000000001</v>
      </c>
      <c r="L41" s="194">
        <v>19157.364000000001</v>
      </c>
      <c r="M41" s="194">
        <v>0</v>
      </c>
      <c r="N41" s="188">
        <f t="shared" si="2"/>
        <v>0</v>
      </c>
      <c r="O41" s="188">
        <f t="shared" si="3"/>
        <v>0</v>
      </c>
      <c r="P41" s="194"/>
      <c r="Q41" s="187">
        <f t="shared" si="4"/>
        <v>-19157.364000000001</v>
      </c>
      <c r="R41" s="189">
        <f t="shared" si="5"/>
        <v>0</v>
      </c>
      <c r="S41" s="194"/>
      <c r="T41" s="187">
        <f t="shared" si="6"/>
        <v>0</v>
      </c>
      <c r="U41" s="194"/>
      <c r="V41" s="187">
        <f t="shared" si="7"/>
        <v>0</v>
      </c>
    </row>
    <row r="42" spans="1:22" ht="225" hidden="1" customHeight="1" x14ac:dyDescent="0.25">
      <c r="A42" s="21"/>
      <c r="B42" s="208" t="s">
        <v>91</v>
      </c>
      <c r="C42" s="23" t="s">
        <v>24</v>
      </c>
      <c r="D42" s="23" t="s">
        <v>87</v>
      </c>
      <c r="E42" s="23" t="s">
        <v>92</v>
      </c>
      <c r="F42" s="23" t="s">
        <v>37</v>
      </c>
      <c r="G42" s="194">
        <v>5983.2145799999998</v>
      </c>
      <c r="H42" s="194">
        <v>0</v>
      </c>
      <c r="I42" s="188">
        <f t="shared" si="0"/>
        <v>0</v>
      </c>
      <c r="J42" s="201"/>
      <c r="K42" s="194"/>
      <c r="L42" s="194">
        <v>0</v>
      </c>
      <c r="M42" s="194">
        <v>0</v>
      </c>
      <c r="N42" s="188" t="e">
        <f t="shared" si="2"/>
        <v>#DIV/0!</v>
      </c>
      <c r="O42" s="188" t="e">
        <f t="shared" si="3"/>
        <v>#DIV/0!</v>
      </c>
      <c r="P42" s="194"/>
      <c r="Q42" s="187">
        <f t="shared" si="4"/>
        <v>0</v>
      </c>
      <c r="R42" s="189" t="e">
        <f t="shared" si="5"/>
        <v>#DIV/0!</v>
      </c>
      <c r="S42" s="194"/>
      <c r="T42" s="187">
        <f t="shared" si="6"/>
        <v>0</v>
      </c>
      <c r="U42" s="194"/>
      <c r="V42" s="187">
        <f t="shared" si="7"/>
        <v>0</v>
      </c>
    </row>
    <row r="43" spans="1:22" ht="225" hidden="1" customHeight="1" x14ac:dyDescent="0.25">
      <c r="A43" s="21"/>
      <c r="B43" s="208" t="s">
        <v>93</v>
      </c>
      <c r="C43" s="23" t="s">
        <v>24</v>
      </c>
      <c r="D43" s="23" t="s">
        <v>87</v>
      </c>
      <c r="E43" s="23" t="s">
        <v>94</v>
      </c>
      <c r="F43" s="23" t="s">
        <v>37</v>
      </c>
      <c r="G43" s="194"/>
      <c r="H43" s="194">
        <v>0</v>
      </c>
      <c r="I43" s="188" t="e">
        <f t="shared" si="0"/>
        <v>#DIV/0!</v>
      </c>
      <c r="J43" s="201"/>
      <c r="K43" s="194">
        <v>54000</v>
      </c>
      <c r="L43" s="194">
        <v>54000</v>
      </c>
      <c r="M43" s="194">
        <v>0</v>
      </c>
      <c r="N43" s="188">
        <f t="shared" si="2"/>
        <v>0</v>
      </c>
      <c r="O43" s="188">
        <f t="shared" si="3"/>
        <v>0</v>
      </c>
      <c r="P43" s="194"/>
      <c r="Q43" s="187">
        <f t="shared" si="4"/>
        <v>-54000</v>
      </c>
      <c r="R43" s="189">
        <f t="shared" si="5"/>
        <v>0</v>
      </c>
      <c r="S43" s="194"/>
      <c r="T43" s="187">
        <f t="shared" si="6"/>
        <v>0</v>
      </c>
      <c r="U43" s="194"/>
      <c r="V43" s="187">
        <f t="shared" si="7"/>
        <v>0</v>
      </c>
    </row>
    <row r="44" spans="1:22" ht="210" hidden="1" customHeight="1" x14ac:dyDescent="0.25">
      <c r="A44" s="21"/>
      <c r="B44" s="208" t="s">
        <v>95</v>
      </c>
      <c r="C44" s="23" t="s">
        <v>24</v>
      </c>
      <c r="D44" s="23" t="s">
        <v>87</v>
      </c>
      <c r="E44" s="23" t="s">
        <v>96</v>
      </c>
      <c r="F44" s="23" t="s">
        <v>37</v>
      </c>
      <c r="G44" s="194">
        <v>10000</v>
      </c>
      <c r="H44" s="194">
        <v>10000</v>
      </c>
      <c r="I44" s="188">
        <f t="shared" si="0"/>
        <v>1</v>
      </c>
      <c r="J44" s="201"/>
      <c r="K44" s="194">
        <v>37316.81</v>
      </c>
      <c r="L44" s="194">
        <v>37316.81</v>
      </c>
      <c r="M44" s="194">
        <v>14612.65783</v>
      </c>
      <c r="N44" s="188">
        <f t="shared" si="2"/>
        <v>0.39158378837848146</v>
      </c>
      <c r="O44" s="188">
        <f t="shared" si="3"/>
        <v>0.39158378837848146</v>
      </c>
      <c r="P44" s="194"/>
      <c r="Q44" s="187">
        <f t="shared" si="4"/>
        <v>-37316.81</v>
      </c>
      <c r="R44" s="189">
        <f t="shared" si="5"/>
        <v>0</v>
      </c>
      <c r="S44" s="194"/>
      <c r="T44" s="187">
        <f t="shared" si="6"/>
        <v>0</v>
      </c>
      <c r="U44" s="194"/>
      <c r="V44" s="187">
        <f t="shared" si="7"/>
        <v>0</v>
      </c>
    </row>
    <row r="45" spans="1:22" ht="210" hidden="1" customHeight="1" x14ac:dyDescent="0.25">
      <c r="A45" s="21"/>
      <c r="B45" s="208" t="s">
        <v>97</v>
      </c>
      <c r="C45" s="23" t="s">
        <v>24</v>
      </c>
      <c r="D45" s="23" t="s">
        <v>87</v>
      </c>
      <c r="E45" s="23" t="s">
        <v>98</v>
      </c>
      <c r="F45" s="23" t="s">
        <v>37</v>
      </c>
      <c r="G45" s="194">
        <v>7681.08277</v>
      </c>
      <c r="H45" s="194">
        <v>7681.08277</v>
      </c>
      <c r="I45" s="188">
        <f t="shared" si="0"/>
        <v>1</v>
      </c>
      <c r="J45" s="201"/>
      <c r="K45" s="194"/>
      <c r="L45" s="194">
        <v>0</v>
      </c>
      <c r="M45" s="194">
        <v>0</v>
      </c>
      <c r="N45" s="188" t="e">
        <f t="shared" si="2"/>
        <v>#DIV/0!</v>
      </c>
      <c r="O45" s="188" t="e">
        <f t="shared" si="3"/>
        <v>#DIV/0!</v>
      </c>
      <c r="P45" s="194"/>
      <c r="Q45" s="187">
        <f t="shared" si="4"/>
        <v>0</v>
      </c>
      <c r="R45" s="189" t="e">
        <f t="shared" si="5"/>
        <v>#DIV/0!</v>
      </c>
      <c r="S45" s="194"/>
      <c r="T45" s="187">
        <f t="shared" si="6"/>
        <v>0</v>
      </c>
      <c r="U45" s="194"/>
      <c r="V45" s="187">
        <f t="shared" si="7"/>
        <v>0</v>
      </c>
    </row>
    <row r="46" spans="1:22" ht="409.5" hidden="1" customHeight="1" x14ac:dyDescent="0.25">
      <c r="A46" s="21"/>
      <c r="B46" s="208" t="s">
        <v>99</v>
      </c>
      <c r="C46" s="23" t="s">
        <v>24</v>
      </c>
      <c r="D46" s="23" t="s">
        <v>25</v>
      </c>
      <c r="E46" s="23" t="s">
        <v>100</v>
      </c>
      <c r="F46" s="23" t="s">
        <v>20</v>
      </c>
      <c r="G46" s="194">
        <v>2441.6978600000002</v>
      </c>
      <c r="H46" s="194">
        <v>2441.6978600000002</v>
      </c>
      <c r="I46" s="188">
        <f t="shared" si="0"/>
        <v>1</v>
      </c>
      <c r="J46" s="201"/>
      <c r="K46" s="194"/>
      <c r="L46" s="194">
        <v>0</v>
      </c>
      <c r="M46" s="194">
        <v>0</v>
      </c>
      <c r="N46" s="188" t="e">
        <f t="shared" si="2"/>
        <v>#DIV/0!</v>
      </c>
      <c r="O46" s="188" t="e">
        <f t="shared" si="3"/>
        <v>#DIV/0!</v>
      </c>
      <c r="P46" s="194"/>
      <c r="Q46" s="187">
        <f t="shared" si="4"/>
        <v>0</v>
      </c>
      <c r="R46" s="189" t="e">
        <f t="shared" si="5"/>
        <v>#DIV/0!</v>
      </c>
      <c r="S46" s="194"/>
      <c r="T46" s="187">
        <f t="shared" si="6"/>
        <v>0</v>
      </c>
      <c r="U46" s="194"/>
      <c r="V46" s="187">
        <f t="shared" si="7"/>
        <v>0</v>
      </c>
    </row>
    <row r="47" spans="1:22" ht="285" hidden="1" customHeight="1" x14ac:dyDescent="0.25">
      <c r="A47" s="21"/>
      <c r="B47" s="208" t="s">
        <v>101</v>
      </c>
      <c r="C47" s="23" t="s">
        <v>24</v>
      </c>
      <c r="D47" s="23" t="s">
        <v>25</v>
      </c>
      <c r="E47" s="23" t="s">
        <v>102</v>
      </c>
      <c r="F47" s="23" t="s">
        <v>20</v>
      </c>
      <c r="G47" s="194">
        <v>4534</v>
      </c>
      <c r="H47" s="194">
        <v>3682.1752000000001</v>
      </c>
      <c r="I47" s="188">
        <f t="shared" si="0"/>
        <v>0.81212509925011034</v>
      </c>
      <c r="J47" s="201"/>
      <c r="K47" s="194"/>
      <c r="L47" s="194">
        <v>0</v>
      </c>
      <c r="M47" s="194">
        <v>0</v>
      </c>
      <c r="N47" s="188" t="e">
        <f t="shared" si="2"/>
        <v>#DIV/0!</v>
      </c>
      <c r="O47" s="188" t="e">
        <f t="shared" si="3"/>
        <v>#DIV/0!</v>
      </c>
      <c r="P47" s="194"/>
      <c r="Q47" s="187">
        <f t="shared" si="4"/>
        <v>0</v>
      </c>
      <c r="R47" s="189" t="e">
        <f t="shared" si="5"/>
        <v>#DIV/0!</v>
      </c>
      <c r="S47" s="194"/>
      <c r="T47" s="187">
        <f t="shared" si="6"/>
        <v>0</v>
      </c>
      <c r="U47" s="194"/>
      <c r="V47" s="187">
        <f t="shared" si="7"/>
        <v>0</v>
      </c>
    </row>
    <row r="48" spans="1:22" ht="285" hidden="1" customHeight="1" x14ac:dyDescent="0.25">
      <c r="A48" s="21"/>
      <c r="B48" s="208" t="s">
        <v>101</v>
      </c>
      <c r="C48" s="23" t="s">
        <v>24</v>
      </c>
      <c r="D48" s="23" t="s">
        <v>25</v>
      </c>
      <c r="E48" s="23" t="s">
        <v>103</v>
      </c>
      <c r="F48" s="23" t="s">
        <v>20</v>
      </c>
      <c r="G48" s="194">
        <v>59870.397680000002</v>
      </c>
      <c r="H48" s="194">
        <v>59870.397680000002</v>
      </c>
      <c r="I48" s="188">
        <f t="shared" si="0"/>
        <v>1</v>
      </c>
      <c r="J48" s="201"/>
      <c r="K48" s="194"/>
      <c r="L48" s="194">
        <v>0</v>
      </c>
      <c r="M48" s="194">
        <v>0</v>
      </c>
      <c r="N48" s="188" t="e">
        <f t="shared" si="2"/>
        <v>#DIV/0!</v>
      </c>
      <c r="O48" s="188" t="e">
        <f t="shared" si="3"/>
        <v>#DIV/0!</v>
      </c>
      <c r="P48" s="194"/>
      <c r="Q48" s="187">
        <f t="shared" si="4"/>
        <v>0</v>
      </c>
      <c r="R48" s="189" t="e">
        <f t="shared" si="5"/>
        <v>#DIV/0!</v>
      </c>
      <c r="S48" s="194"/>
      <c r="T48" s="187">
        <f t="shared" si="6"/>
        <v>0</v>
      </c>
      <c r="U48" s="194"/>
      <c r="V48" s="187">
        <f t="shared" si="7"/>
        <v>0</v>
      </c>
    </row>
    <row r="49" spans="1:22" ht="285" hidden="1" customHeight="1" x14ac:dyDescent="0.25">
      <c r="A49" s="21"/>
      <c r="B49" s="208" t="s">
        <v>101</v>
      </c>
      <c r="C49" s="23" t="s">
        <v>24</v>
      </c>
      <c r="D49" s="23" t="s">
        <v>25</v>
      </c>
      <c r="E49" s="23" t="s">
        <v>104</v>
      </c>
      <c r="F49" s="23" t="s">
        <v>20</v>
      </c>
      <c r="G49" s="194">
        <v>11339.82</v>
      </c>
      <c r="H49" s="194">
        <v>11339.82</v>
      </c>
      <c r="I49" s="188">
        <f t="shared" si="0"/>
        <v>1</v>
      </c>
      <c r="J49" s="201"/>
      <c r="K49" s="194"/>
      <c r="L49" s="194">
        <v>0</v>
      </c>
      <c r="M49" s="194">
        <v>0</v>
      </c>
      <c r="N49" s="188" t="e">
        <f t="shared" si="2"/>
        <v>#DIV/0!</v>
      </c>
      <c r="O49" s="188" t="e">
        <f t="shared" si="3"/>
        <v>#DIV/0!</v>
      </c>
      <c r="P49" s="194"/>
      <c r="Q49" s="187">
        <f t="shared" si="4"/>
        <v>0</v>
      </c>
      <c r="R49" s="189" t="e">
        <f t="shared" si="5"/>
        <v>#DIV/0!</v>
      </c>
      <c r="S49" s="194"/>
      <c r="T49" s="187">
        <f t="shared" si="6"/>
        <v>0</v>
      </c>
      <c r="U49" s="194"/>
      <c r="V49" s="187">
        <f t="shared" si="7"/>
        <v>0</v>
      </c>
    </row>
    <row r="50" spans="1:22" ht="210" hidden="1" customHeight="1" x14ac:dyDescent="0.25">
      <c r="A50" s="21"/>
      <c r="B50" s="208" t="s">
        <v>23</v>
      </c>
      <c r="C50" s="23" t="s">
        <v>24</v>
      </c>
      <c r="D50" s="23" t="s">
        <v>25</v>
      </c>
      <c r="E50" s="23" t="s">
        <v>26</v>
      </c>
      <c r="F50" s="23" t="s">
        <v>20</v>
      </c>
      <c r="G50" s="194">
        <v>2687.0884999999998</v>
      </c>
      <c r="H50" s="194">
        <v>2685.5645300000001</v>
      </c>
      <c r="I50" s="188">
        <f t="shared" si="0"/>
        <v>0.99943285455614883</v>
      </c>
      <c r="J50" s="201"/>
      <c r="K50" s="194"/>
      <c r="L50" s="194">
        <v>0</v>
      </c>
      <c r="M50" s="194">
        <v>0</v>
      </c>
      <c r="N50" s="188" t="e">
        <f t="shared" si="2"/>
        <v>#DIV/0!</v>
      </c>
      <c r="O50" s="188" t="e">
        <f t="shared" si="3"/>
        <v>#DIV/0!</v>
      </c>
      <c r="P50" s="194"/>
      <c r="Q50" s="187">
        <f t="shared" si="4"/>
        <v>0</v>
      </c>
      <c r="R50" s="189" t="e">
        <f t="shared" si="5"/>
        <v>#DIV/0!</v>
      </c>
      <c r="S50" s="194"/>
      <c r="T50" s="187">
        <f t="shared" si="6"/>
        <v>0</v>
      </c>
      <c r="U50" s="194"/>
      <c r="V50" s="187">
        <f t="shared" si="7"/>
        <v>0</v>
      </c>
    </row>
    <row r="51" spans="1:22" ht="180" hidden="1" customHeight="1" x14ac:dyDescent="0.25">
      <c r="A51" s="21"/>
      <c r="B51" s="208" t="s">
        <v>27</v>
      </c>
      <c r="C51" s="23" t="s">
        <v>24</v>
      </c>
      <c r="D51" s="23" t="s">
        <v>25</v>
      </c>
      <c r="E51" s="23" t="s">
        <v>28</v>
      </c>
      <c r="F51" s="23" t="s">
        <v>20</v>
      </c>
      <c r="G51" s="194">
        <v>185.5496</v>
      </c>
      <c r="H51" s="194">
        <v>185.5496</v>
      </c>
      <c r="I51" s="188">
        <f t="shared" si="0"/>
        <v>1</v>
      </c>
      <c r="J51" s="201"/>
      <c r="K51" s="194"/>
      <c r="L51" s="194">
        <v>0</v>
      </c>
      <c r="M51" s="194">
        <v>0</v>
      </c>
      <c r="N51" s="188" t="e">
        <f t="shared" si="2"/>
        <v>#DIV/0!</v>
      </c>
      <c r="O51" s="188" t="e">
        <f t="shared" si="3"/>
        <v>#DIV/0!</v>
      </c>
      <c r="P51" s="194"/>
      <c r="Q51" s="187">
        <f t="shared" si="4"/>
        <v>0</v>
      </c>
      <c r="R51" s="189" t="e">
        <f t="shared" si="5"/>
        <v>#DIV/0!</v>
      </c>
      <c r="S51" s="194"/>
      <c r="T51" s="187">
        <f t="shared" si="6"/>
        <v>0</v>
      </c>
      <c r="U51" s="194"/>
      <c r="V51" s="187">
        <f t="shared" si="7"/>
        <v>0</v>
      </c>
    </row>
    <row r="52" spans="1:22" ht="240" hidden="1" customHeight="1" x14ac:dyDescent="0.25">
      <c r="A52" s="21"/>
      <c r="B52" s="208" t="s">
        <v>29</v>
      </c>
      <c r="C52" s="23" t="s">
        <v>24</v>
      </c>
      <c r="D52" s="23" t="s">
        <v>25</v>
      </c>
      <c r="E52" s="23" t="s">
        <v>30</v>
      </c>
      <c r="F52" s="23" t="s">
        <v>20</v>
      </c>
      <c r="G52" s="194"/>
      <c r="H52" s="194">
        <v>0</v>
      </c>
      <c r="I52" s="188" t="e">
        <f t="shared" si="0"/>
        <v>#DIV/0!</v>
      </c>
      <c r="J52" s="201"/>
      <c r="K52" s="194">
        <v>1961.2229</v>
      </c>
      <c r="L52" s="194">
        <v>1961.2229</v>
      </c>
      <c r="M52" s="194">
        <v>353.86464999999998</v>
      </c>
      <c r="N52" s="188">
        <f t="shared" si="2"/>
        <v>0.1804306129609235</v>
      </c>
      <c r="O52" s="188">
        <f t="shared" si="3"/>
        <v>0.1804306129609235</v>
      </c>
      <c r="P52" s="194"/>
      <c r="Q52" s="187">
        <f t="shared" si="4"/>
        <v>-1961.2229</v>
      </c>
      <c r="R52" s="189">
        <f t="shared" si="5"/>
        <v>0</v>
      </c>
      <c r="S52" s="194"/>
      <c r="T52" s="187">
        <f t="shared" si="6"/>
        <v>0</v>
      </c>
      <c r="U52" s="194"/>
      <c r="V52" s="187">
        <f t="shared" si="7"/>
        <v>0</v>
      </c>
    </row>
    <row r="53" spans="1:22" ht="300" hidden="1" customHeight="1" x14ac:dyDescent="0.25">
      <c r="A53" s="21"/>
      <c r="B53" s="208" t="s">
        <v>105</v>
      </c>
      <c r="C53" s="23" t="s">
        <v>24</v>
      </c>
      <c r="D53" s="23" t="s">
        <v>25</v>
      </c>
      <c r="E53" s="23" t="s">
        <v>106</v>
      </c>
      <c r="F53" s="23" t="s">
        <v>20</v>
      </c>
      <c r="G53" s="194"/>
      <c r="H53" s="194">
        <v>0</v>
      </c>
      <c r="I53" s="188" t="e">
        <f t="shared" si="0"/>
        <v>#DIV/0!</v>
      </c>
      <c r="J53" s="201"/>
      <c r="K53" s="194">
        <v>4937.6038399999998</v>
      </c>
      <c r="L53" s="194">
        <v>4937.6038399999998</v>
      </c>
      <c r="M53" s="194">
        <v>0</v>
      </c>
      <c r="N53" s="188">
        <f t="shared" si="2"/>
        <v>0</v>
      </c>
      <c r="O53" s="188">
        <f t="shared" si="3"/>
        <v>0</v>
      </c>
      <c r="P53" s="194"/>
      <c r="Q53" s="187">
        <f t="shared" si="4"/>
        <v>-4937.6038399999998</v>
      </c>
      <c r="R53" s="189">
        <f t="shared" si="5"/>
        <v>0</v>
      </c>
      <c r="S53" s="194"/>
      <c r="T53" s="187">
        <f t="shared" si="6"/>
        <v>0</v>
      </c>
      <c r="U53" s="194"/>
      <c r="V53" s="187">
        <f t="shared" si="7"/>
        <v>0</v>
      </c>
    </row>
    <row r="54" spans="1:22" ht="210" hidden="1" customHeight="1" x14ac:dyDescent="0.25">
      <c r="A54" s="21"/>
      <c r="B54" s="208" t="s">
        <v>31</v>
      </c>
      <c r="C54" s="23" t="s">
        <v>24</v>
      </c>
      <c r="D54" s="23" t="s">
        <v>25</v>
      </c>
      <c r="E54" s="23" t="s">
        <v>32</v>
      </c>
      <c r="F54" s="23" t="s">
        <v>20</v>
      </c>
      <c r="G54" s="194"/>
      <c r="H54" s="194">
        <v>0</v>
      </c>
      <c r="I54" s="188" t="e">
        <f t="shared" si="0"/>
        <v>#DIV/0!</v>
      </c>
      <c r="J54" s="201"/>
      <c r="K54" s="194">
        <v>180.71594999999999</v>
      </c>
      <c r="L54" s="194">
        <v>180.71594999999999</v>
      </c>
      <c r="M54" s="194">
        <v>0</v>
      </c>
      <c r="N54" s="188">
        <f t="shared" si="2"/>
        <v>0</v>
      </c>
      <c r="O54" s="188">
        <f t="shared" si="3"/>
        <v>0</v>
      </c>
      <c r="P54" s="194"/>
      <c r="Q54" s="187">
        <f t="shared" si="4"/>
        <v>-180.71594999999999</v>
      </c>
      <c r="R54" s="189">
        <f t="shared" si="5"/>
        <v>0</v>
      </c>
      <c r="S54" s="194"/>
      <c r="T54" s="187">
        <f t="shared" si="6"/>
        <v>0</v>
      </c>
      <c r="U54" s="194"/>
      <c r="V54" s="187">
        <f t="shared" si="7"/>
        <v>0</v>
      </c>
    </row>
    <row r="55" spans="1:22" ht="285" hidden="1" customHeight="1" x14ac:dyDescent="0.25">
      <c r="A55" s="21"/>
      <c r="B55" s="208" t="s">
        <v>107</v>
      </c>
      <c r="C55" s="23" t="s">
        <v>24</v>
      </c>
      <c r="D55" s="23" t="s">
        <v>25</v>
      </c>
      <c r="E55" s="23" t="s">
        <v>108</v>
      </c>
      <c r="F55" s="23" t="s">
        <v>20</v>
      </c>
      <c r="G55" s="194"/>
      <c r="H55" s="194">
        <v>0</v>
      </c>
      <c r="I55" s="188" t="e">
        <f t="shared" si="0"/>
        <v>#DIV/0!</v>
      </c>
      <c r="J55" s="201"/>
      <c r="K55" s="194"/>
      <c r="L55" s="194">
        <v>0</v>
      </c>
      <c r="M55" s="194">
        <v>0</v>
      </c>
      <c r="N55" s="188" t="e">
        <f t="shared" si="2"/>
        <v>#DIV/0!</v>
      </c>
      <c r="O55" s="188" t="e">
        <f t="shared" si="3"/>
        <v>#DIV/0!</v>
      </c>
      <c r="P55" s="194"/>
      <c r="Q55" s="187">
        <f t="shared" si="4"/>
        <v>0</v>
      </c>
      <c r="R55" s="189" t="e">
        <f t="shared" si="5"/>
        <v>#DIV/0!</v>
      </c>
      <c r="S55" s="194"/>
      <c r="T55" s="187">
        <f t="shared" si="6"/>
        <v>0</v>
      </c>
      <c r="U55" s="194"/>
      <c r="V55" s="187">
        <f t="shared" si="7"/>
        <v>0</v>
      </c>
    </row>
    <row r="56" spans="1:22" ht="270" hidden="1" customHeight="1" x14ac:dyDescent="0.25">
      <c r="A56" s="21"/>
      <c r="B56" s="208" t="s">
        <v>109</v>
      </c>
      <c r="C56" s="23" t="s">
        <v>24</v>
      </c>
      <c r="D56" s="23" t="s">
        <v>25</v>
      </c>
      <c r="E56" s="23" t="s">
        <v>110</v>
      </c>
      <c r="F56" s="23" t="s">
        <v>20</v>
      </c>
      <c r="G56" s="194"/>
      <c r="H56" s="194">
        <v>0</v>
      </c>
      <c r="I56" s="188" t="e">
        <f t="shared" si="0"/>
        <v>#DIV/0!</v>
      </c>
      <c r="J56" s="201"/>
      <c r="K56" s="194"/>
      <c r="L56" s="194">
        <v>0</v>
      </c>
      <c r="M56" s="194">
        <v>0</v>
      </c>
      <c r="N56" s="188" t="e">
        <f t="shared" si="2"/>
        <v>#DIV/0!</v>
      </c>
      <c r="O56" s="188" t="e">
        <f t="shared" si="3"/>
        <v>#DIV/0!</v>
      </c>
      <c r="P56" s="194"/>
      <c r="Q56" s="187">
        <f t="shared" si="4"/>
        <v>0</v>
      </c>
      <c r="R56" s="189" t="e">
        <f t="shared" si="5"/>
        <v>#DIV/0!</v>
      </c>
      <c r="S56" s="194"/>
      <c r="T56" s="187">
        <f t="shared" si="6"/>
        <v>0</v>
      </c>
      <c r="U56" s="194"/>
      <c r="V56" s="187">
        <f t="shared" si="7"/>
        <v>0</v>
      </c>
    </row>
    <row r="57" spans="1:22" ht="330" hidden="1" customHeight="1" x14ac:dyDescent="0.25">
      <c r="A57" s="21"/>
      <c r="B57" s="208" t="s">
        <v>111</v>
      </c>
      <c r="C57" s="23" t="s">
        <v>24</v>
      </c>
      <c r="D57" s="23" t="s">
        <v>25</v>
      </c>
      <c r="E57" s="23" t="s">
        <v>112</v>
      </c>
      <c r="F57" s="23" t="s">
        <v>20</v>
      </c>
      <c r="G57" s="194"/>
      <c r="H57" s="194">
        <v>0</v>
      </c>
      <c r="I57" s="188" t="e">
        <f t="shared" si="0"/>
        <v>#DIV/0!</v>
      </c>
      <c r="J57" s="201"/>
      <c r="K57" s="194"/>
      <c r="L57" s="194">
        <v>0</v>
      </c>
      <c r="M57" s="194">
        <v>0</v>
      </c>
      <c r="N57" s="188" t="e">
        <f t="shared" si="2"/>
        <v>#DIV/0!</v>
      </c>
      <c r="O57" s="188" t="e">
        <f t="shared" si="3"/>
        <v>#DIV/0!</v>
      </c>
      <c r="P57" s="194"/>
      <c r="Q57" s="187">
        <f t="shared" si="4"/>
        <v>0</v>
      </c>
      <c r="R57" s="189" t="e">
        <f t="shared" si="5"/>
        <v>#DIV/0!</v>
      </c>
      <c r="S57" s="194"/>
      <c r="T57" s="187">
        <f t="shared" si="6"/>
        <v>0</v>
      </c>
      <c r="U57" s="194"/>
      <c r="V57" s="187">
        <f t="shared" si="7"/>
        <v>0</v>
      </c>
    </row>
    <row r="58" spans="1:22" ht="270" hidden="1" customHeight="1" x14ac:dyDescent="0.25">
      <c r="A58" s="21"/>
      <c r="B58" s="208" t="s">
        <v>113</v>
      </c>
      <c r="C58" s="23" t="s">
        <v>24</v>
      </c>
      <c r="D58" s="23" t="s">
        <v>25</v>
      </c>
      <c r="E58" s="23" t="s">
        <v>114</v>
      </c>
      <c r="F58" s="23" t="s">
        <v>20</v>
      </c>
      <c r="G58" s="194"/>
      <c r="H58" s="194">
        <v>0</v>
      </c>
      <c r="I58" s="188" t="e">
        <f t="shared" si="0"/>
        <v>#DIV/0!</v>
      </c>
      <c r="J58" s="201"/>
      <c r="K58" s="194">
        <v>8886.0580000000009</v>
      </c>
      <c r="L58" s="194">
        <v>8886.0580000000009</v>
      </c>
      <c r="M58" s="194">
        <v>6989.6686399999999</v>
      </c>
      <c r="N58" s="188">
        <f t="shared" si="2"/>
        <v>0.78658823068676786</v>
      </c>
      <c r="O58" s="188">
        <f t="shared" si="3"/>
        <v>0.78658823068676786</v>
      </c>
      <c r="P58" s="194"/>
      <c r="Q58" s="187">
        <f t="shared" si="4"/>
        <v>-8886.0580000000009</v>
      </c>
      <c r="R58" s="189">
        <f t="shared" si="5"/>
        <v>0</v>
      </c>
      <c r="S58" s="194"/>
      <c r="T58" s="187">
        <f t="shared" si="6"/>
        <v>0</v>
      </c>
      <c r="U58" s="194"/>
      <c r="V58" s="187">
        <f t="shared" si="7"/>
        <v>0</v>
      </c>
    </row>
    <row r="59" spans="1:22" ht="315" hidden="1" customHeight="1" x14ac:dyDescent="0.25">
      <c r="A59" s="21"/>
      <c r="B59" s="208" t="s">
        <v>115</v>
      </c>
      <c r="C59" s="23" t="s">
        <v>24</v>
      </c>
      <c r="D59" s="23" t="s">
        <v>25</v>
      </c>
      <c r="E59" s="23" t="s">
        <v>116</v>
      </c>
      <c r="F59" s="23" t="s">
        <v>20</v>
      </c>
      <c r="G59" s="194"/>
      <c r="H59" s="194">
        <v>0</v>
      </c>
      <c r="I59" s="188" t="e">
        <f t="shared" si="0"/>
        <v>#DIV/0!</v>
      </c>
      <c r="J59" s="201"/>
      <c r="K59" s="194"/>
      <c r="L59" s="194">
        <v>0</v>
      </c>
      <c r="M59" s="194">
        <v>0</v>
      </c>
      <c r="N59" s="188" t="e">
        <f t="shared" si="2"/>
        <v>#DIV/0!</v>
      </c>
      <c r="O59" s="188" t="e">
        <f t="shared" si="3"/>
        <v>#DIV/0!</v>
      </c>
      <c r="P59" s="194"/>
      <c r="Q59" s="187">
        <f t="shared" si="4"/>
        <v>0</v>
      </c>
      <c r="R59" s="189" t="e">
        <f t="shared" si="5"/>
        <v>#DIV/0!</v>
      </c>
      <c r="S59" s="194"/>
      <c r="T59" s="187">
        <f t="shared" si="6"/>
        <v>0</v>
      </c>
      <c r="U59" s="194"/>
      <c r="V59" s="187">
        <f t="shared" si="7"/>
        <v>0</v>
      </c>
    </row>
    <row r="60" spans="1:22" ht="285" hidden="1" customHeight="1" x14ac:dyDescent="0.25">
      <c r="A60" s="21"/>
      <c r="B60" s="208" t="s">
        <v>117</v>
      </c>
      <c r="C60" s="23" t="s">
        <v>24</v>
      </c>
      <c r="D60" s="23" t="s">
        <v>25</v>
      </c>
      <c r="E60" s="23" t="s">
        <v>118</v>
      </c>
      <c r="F60" s="23" t="s">
        <v>20</v>
      </c>
      <c r="G60" s="194"/>
      <c r="H60" s="194">
        <v>0</v>
      </c>
      <c r="I60" s="188" t="e">
        <f t="shared" si="0"/>
        <v>#DIV/0!</v>
      </c>
      <c r="J60" s="201"/>
      <c r="K60" s="194"/>
      <c r="L60" s="194">
        <v>0</v>
      </c>
      <c r="M60" s="194">
        <v>0</v>
      </c>
      <c r="N60" s="188" t="e">
        <f t="shared" si="2"/>
        <v>#DIV/0!</v>
      </c>
      <c r="O60" s="188" t="e">
        <f t="shared" si="3"/>
        <v>#DIV/0!</v>
      </c>
      <c r="P60" s="194"/>
      <c r="Q60" s="187">
        <f t="shared" si="4"/>
        <v>0</v>
      </c>
      <c r="R60" s="189" t="e">
        <f t="shared" si="5"/>
        <v>#DIV/0!</v>
      </c>
      <c r="S60" s="194"/>
      <c r="T60" s="187">
        <f t="shared" si="6"/>
        <v>0</v>
      </c>
      <c r="U60" s="194"/>
      <c r="V60" s="187">
        <f t="shared" si="7"/>
        <v>0</v>
      </c>
    </row>
    <row r="61" spans="1:22" ht="300" hidden="1" customHeight="1" x14ac:dyDescent="0.25">
      <c r="A61" s="21"/>
      <c r="B61" s="208" t="s">
        <v>119</v>
      </c>
      <c r="C61" s="23" t="s">
        <v>24</v>
      </c>
      <c r="D61" s="23" t="s">
        <v>25</v>
      </c>
      <c r="E61" s="23" t="s">
        <v>120</v>
      </c>
      <c r="F61" s="23" t="s">
        <v>20</v>
      </c>
      <c r="G61" s="194"/>
      <c r="H61" s="194">
        <v>0</v>
      </c>
      <c r="I61" s="188" t="e">
        <f t="shared" si="0"/>
        <v>#DIV/0!</v>
      </c>
      <c r="J61" s="201"/>
      <c r="K61" s="194"/>
      <c r="L61" s="194">
        <v>13.06</v>
      </c>
      <c r="M61" s="194">
        <v>0</v>
      </c>
      <c r="N61" s="188" t="e">
        <f t="shared" si="2"/>
        <v>#DIV/0!</v>
      </c>
      <c r="O61" s="188">
        <f t="shared" si="3"/>
        <v>0</v>
      </c>
      <c r="P61" s="194"/>
      <c r="Q61" s="187">
        <f t="shared" si="4"/>
        <v>0</v>
      </c>
      <c r="R61" s="189" t="e">
        <f t="shared" si="5"/>
        <v>#DIV/0!</v>
      </c>
      <c r="S61" s="194"/>
      <c r="T61" s="187">
        <f t="shared" si="6"/>
        <v>0</v>
      </c>
      <c r="U61" s="194"/>
      <c r="V61" s="187">
        <f t="shared" si="7"/>
        <v>0</v>
      </c>
    </row>
    <row r="62" spans="1:22" ht="300" hidden="1" customHeight="1" x14ac:dyDescent="0.25">
      <c r="A62" s="21"/>
      <c r="B62" s="208" t="s">
        <v>121</v>
      </c>
      <c r="C62" s="23" t="s">
        <v>24</v>
      </c>
      <c r="D62" s="23" t="s">
        <v>122</v>
      </c>
      <c r="E62" s="23" t="s">
        <v>123</v>
      </c>
      <c r="F62" s="23" t="s">
        <v>20</v>
      </c>
      <c r="G62" s="194">
        <v>28529.49</v>
      </c>
      <c r="H62" s="194">
        <v>28526.831569999998</v>
      </c>
      <c r="I62" s="188">
        <f t="shared" si="0"/>
        <v>0.99990681817305516</v>
      </c>
      <c r="J62" s="201"/>
      <c r="K62" s="194">
        <v>32047.1</v>
      </c>
      <c r="L62" s="194">
        <v>32047.1</v>
      </c>
      <c r="M62" s="194">
        <v>5852.3672999999999</v>
      </c>
      <c r="N62" s="188">
        <f t="shared" si="2"/>
        <v>0.18261768771589318</v>
      </c>
      <c r="O62" s="188">
        <f t="shared" si="3"/>
        <v>0.18261768771589318</v>
      </c>
      <c r="P62" s="194"/>
      <c r="Q62" s="187">
        <f t="shared" si="4"/>
        <v>-32047.1</v>
      </c>
      <c r="R62" s="189">
        <f t="shared" si="5"/>
        <v>0</v>
      </c>
      <c r="S62" s="194"/>
      <c r="T62" s="187">
        <f t="shared" si="6"/>
        <v>0</v>
      </c>
      <c r="U62" s="194"/>
      <c r="V62" s="187">
        <f t="shared" si="7"/>
        <v>0</v>
      </c>
    </row>
    <row r="63" spans="1:22" ht="360" hidden="1" customHeight="1" x14ac:dyDescent="0.25">
      <c r="A63" s="21"/>
      <c r="B63" s="208" t="s">
        <v>124</v>
      </c>
      <c r="C63" s="23" t="s">
        <v>24</v>
      </c>
      <c r="D63" s="23" t="s">
        <v>122</v>
      </c>
      <c r="E63" s="23" t="s">
        <v>125</v>
      </c>
      <c r="F63" s="23" t="s">
        <v>20</v>
      </c>
      <c r="G63" s="194">
        <v>870</v>
      </c>
      <c r="H63" s="194">
        <v>870</v>
      </c>
      <c r="I63" s="188">
        <f t="shared" si="0"/>
        <v>1</v>
      </c>
      <c r="J63" s="201"/>
      <c r="K63" s="194"/>
      <c r="L63" s="194">
        <v>0</v>
      </c>
      <c r="M63" s="194">
        <v>0</v>
      </c>
      <c r="N63" s="188" t="e">
        <f t="shared" si="2"/>
        <v>#DIV/0!</v>
      </c>
      <c r="O63" s="188" t="e">
        <f t="shared" si="3"/>
        <v>#DIV/0!</v>
      </c>
      <c r="P63" s="194"/>
      <c r="Q63" s="187">
        <f t="shared" si="4"/>
        <v>0</v>
      </c>
      <c r="R63" s="189" t="e">
        <f t="shared" si="5"/>
        <v>#DIV/0!</v>
      </c>
      <c r="S63" s="194"/>
      <c r="T63" s="187">
        <f t="shared" si="6"/>
        <v>0</v>
      </c>
      <c r="U63" s="194"/>
      <c r="V63" s="187">
        <f t="shared" si="7"/>
        <v>0</v>
      </c>
    </row>
    <row r="64" spans="1:22" ht="409.5" hidden="1" customHeight="1" x14ac:dyDescent="0.25">
      <c r="A64" s="21"/>
      <c r="B64" s="208" t="s">
        <v>126</v>
      </c>
      <c r="C64" s="23" t="s">
        <v>24</v>
      </c>
      <c r="D64" s="23" t="s">
        <v>122</v>
      </c>
      <c r="E64" s="23" t="s">
        <v>127</v>
      </c>
      <c r="F64" s="23" t="s">
        <v>20</v>
      </c>
      <c r="G64" s="194"/>
      <c r="H64" s="194">
        <v>0</v>
      </c>
      <c r="I64" s="188" t="e">
        <f t="shared" si="0"/>
        <v>#DIV/0!</v>
      </c>
      <c r="J64" s="201"/>
      <c r="K64" s="194">
        <v>50704.224999999999</v>
      </c>
      <c r="L64" s="194">
        <v>50704.224999999999</v>
      </c>
      <c r="M64" s="194">
        <v>0</v>
      </c>
      <c r="N64" s="188">
        <f t="shared" si="2"/>
        <v>0</v>
      </c>
      <c r="O64" s="188">
        <f t="shared" si="3"/>
        <v>0</v>
      </c>
      <c r="P64" s="194"/>
      <c r="Q64" s="187">
        <f t="shared" si="4"/>
        <v>-50704.224999999999</v>
      </c>
      <c r="R64" s="189">
        <f t="shared" si="5"/>
        <v>0</v>
      </c>
      <c r="S64" s="194"/>
      <c r="T64" s="187">
        <f t="shared" si="6"/>
        <v>0</v>
      </c>
      <c r="U64" s="194"/>
      <c r="V64" s="187">
        <f t="shared" si="7"/>
        <v>0</v>
      </c>
    </row>
    <row r="65" spans="1:22" ht="315" hidden="1" customHeight="1" x14ac:dyDescent="0.25">
      <c r="A65" s="21"/>
      <c r="B65" s="208" t="s">
        <v>128</v>
      </c>
      <c r="C65" s="23" t="s">
        <v>24</v>
      </c>
      <c r="D65" s="23" t="s">
        <v>122</v>
      </c>
      <c r="E65" s="23" t="s">
        <v>129</v>
      </c>
      <c r="F65" s="23" t="s">
        <v>20</v>
      </c>
      <c r="G65" s="194">
        <v>2263</v>
      </c>
      <c r="H65" s="194">
        <v>2263</v>
      </c>
      <c r="I65" s="188">
        <f t="shared" si="0"/>
        <v>1</v>
      </c>
      <c r="J65" s="201"/>
      <c r="K65" s="194">
        <v>3221</v>
      </c>
      <c r="L65" s="194">
        <v>3221</v>
      </c>
      <c r="M65" s="194">
        <v>0</v>
      </c>
      <c r="N65" s="188">
        <f t="shared" si="2"/>
        <v>0</v>
      </c>
      <c r="O65" s="188">
        <f t="shared" si="3"/>
        <v>0</v>
      </c>
      <c r="P65" s="194"/>
      <c r="Q65" s="187">
        <f t="shared" si="4"/>
        <v>-3221</v>
      </c>
      <c r="R65" s="189">
        <f t="shared" si="5"/>
        <v>0</v>
      </c>
      <c r="S65" s="194"/>
      <c r="T65" s="187">
        <f t="shared" si="6"/>
        <v>0</v>
      </c>
      <c r="U65" s="194"/>
      <c r="V65" s="187">
        <f t="shared" si="7"/>
        <v>0</v>
      </c>
    </row>
    <row r="66" spans="1:22" ht="60" hidden="1" customHeight="1" x14ac:dyDescent="0.25">
      <c r="A66" s="21"/>
      <c r="B66" s="208" t="s">
        <v>130</v>
      </c>
      <c r="C66" s="23" t="s">
        <v>17</v>
      </c>
      <c r="D66" s="23" t="s">
        <v>131</v>
      </c>
      <c r="E66" s="23" t="s">
        <v>132</v>
      </c>
      <c r="F66" s="23" t="s">
        <v>20</v>
      </c>
      <c r="G66" s="194">
        <v>6410.9451499999996</v>
      </c>
      <c r="H66" s="194">
        <v>2483.4577100000001</v>
      </c>
      <c r="I66" s="188">
        <f t="shared" si="0"/>
        <v>0.38737778157406327</v>
      </c>
      <c r="J66" s="201"/>
      <c r="K66" s="194"/>
      <c r="L66" s="194">
        <v>3927.4874399999999</v>
      </c>
      <c r="M66" s="194">
        <v>3927.4874399999999</v>
      </c>
      <c r="N66" s="188" t="e">
        <f t="shared" si="2"/>
        <v>#DIV/0!</v>
      </c>
      <c r="O66" s="188">
        <f t="shared" si="3"/>
        <v>1</v>
      </c>
      <c r="P66" s="194"/>
      <c r="Q66" s="187">
        <f t="shared" si="4"/>
        <v>0</v>
      </c>
      <c r="R66" s="189" t="e">
        <f t="shared" si="5"/>
        <v>#DIV/0!</v>
      </c>
      <c r="S66" s="194"/>
      <c r="T66" s="187">
        <f t="shared" si="6"/>
        <v>0</v>
      </c>
      <c r="U66" s="194"/>
      <c r="V66" s="187">
        <f t="shared" si="7"/>
        <v>0</v>
      </c>
    </row>
    <row r="67" spans="1:22" ht="255" hidden="1" customHeight="1" x14ac:dyDescent="0.25">
      <c r="A67" s="21"/>
      <c r="B67" s="208" t="s">
        <v>133</v>
      </c>
      <c r="C67" s="23" t="s">
        <v>17</v>
      </c>
      <c r="D67" s="23" t="s">
        <v>18</v>
      </c>
      <c r="E67" s="23" t="s">
        <v>134</v>
      </c>
      <c r="F67" s="23" t="s">
        <v>20</v>
      </c>
      <c r="G67" s="194">
        <v>3080585.2340000002</v>
      </c>
      <c r="H67" s="194">
        <v>3077402.1901500002</v>
      </c>
      <c r="I67" s="188">
        <f t="shared" si="0"/>
        <v>0.99896674053524981</v>
      </c>
      <c r="J67" s="201"/>
      <c r="K67" s="194">
        <v>4188237.8</v>
      </c>
      <c r="L67" s="194">
        <v>4188237.8</v>
      </c>
      <c r="M67" s="194">
        <v>3229719.7642199998</v>
      </c>
      <c r="N67" s="188">
        <f t="shared" si="2"/>
        <v>0.77114049355554737</v>
      </c>
      <c r="O67" s="188">
        <f t="shared" si="3"/>
        <v>0.77114049355554737</v>
      </c>
      <c r="P67" s="194"/>
      <c r="Q67" s="187">
        <f t="shared" si="4"/>
        <v>-4188237.8</v>
      </c>
      <c r="R67" s="189">
        <f t="shared" si="5"/>
        <v>0</v>
      </c>
      <c r="S67" s="194"/>
      <c r="T67" s="187">
        <f t="shared" si="6"/>
        <v>0</v>
      </c>
      <c r="U67" s="194"/>
      <c r="V67" s="187">
        <f t="shared" si="7"/>
        <v>0</v>
      </c>
    </row>
    <row r="68" spans="1:22" ht="60" hidden="1" customHeight="1" x14ac:dyDescent="0.25">
      <c r="A68" s="21"/>
      <c r="B68" s="208" t="s">
        <v>130</v>
      </c>
      <c r="C68" s="23" t="s">
        <v>17</v>
      </c>
      <c r="D68" s="23" t="s">
        <v>18</v>
      </c>
      <c r="E68" s="23" t="s">
        <v>132</v>
      </c>
      <c r="F68" s="23" t="s">
        <v>20</v>
      </c>
      <c r="G68" s="194">
        <v>1000</v>
      </c>
      <c r="H68" s="194">
        <v>1000</v>
      </c>
      <c r="I68" s="188">
        <f t="shared" si="0"/>
        <v>1</v>
      </c>
      <c r="J68" s="201"/>
      <c r="K68" s="194"/>
      <c r="L68" s="194">
        <v>0</v>
      </c>
      <c r="M68" s="194">
        <v>0</v>
      </c>
      <c r="N68" s="188" t="e">
        <f t="shared" si="2"/>
        <v>#DIV/0!</v>
      </c>
      <c r="O68" s="188" t="e">
        <f t="shared" si="3"/>
        <v>#DIV/0!</v>
      </c>
      <c r="P68" s="194"/>
      <c r="Q68" s="187">
        <f t="shared" si="4"/>
        <v>0</v>
      </c>
      <c r="R68" s="189" t="e">
        <f t="shared" si="5"/>
        <v>#DIV/0!</v>
      </c>
      <c r="S68" s="194"/>
      <c r="T68" s="187">
        <f t="shared" si="6"/>
        <v>0</v>
      </c>
      <c r="U68" s="194"/>
      <c r="V68" s="187">
        <f t="shared" si="7"/>
        <v>0</v>
      </c>
    </row>
    <row r="69" spans="1:22" ht="270" hidden="1" customHeight="1" x14ac:dyDescent="0.25">
      <c r="A69" s="21"/>
      <c r="B69" s="208" t="s">
        <v>135</v>
      </c>
      <c r="C69" s="23" t="s">
        <v>136</v>
      </c>
      <c r="D69" s="23" t="s">
        <v>63</v>
      </c>
      <c r="E69" s="23" t="s">
        <v>137</v>
      </c>
      <c r="F69" s="23" t="s">
        <v>20</v>
      </c>
      <c r="G69" s="194">
        <v>1535.67587</v>
      </c>
      <c r="H69" s="194">
        <v>1535.67587</v>
      </c>
      <c r="I69" s="188">
        <f t="shared" si="0"/>
        <v>1</v>
      </c>
      <c r="J69" s="201"/>
      <c r="K69" s="194">
        <v>21254.917000000001</v>
      </c>
      <c r="L69" s="194">
        <v>21254.917000000001</v>
      </c>
      <c r="M69" s="194">
        <v>0</v>
      </c>
      <c r="N69" s="188">
        <f t="shared" si="2"/>
        <v>0</v>
      </c>
      <c r="O69" s="188">
        <f t="shared" si="3"/>
        <v>0</v>
      </c>
      <c r="P69" s="194"/>
      <c r="Q69" s="187">
        <f t="shared" si="4"/>
        <v>-21254.917000000001</v>
      </c>
      <c r="R69" s="189">
        <f t="shared" si="5"/>
        <v>0</v>
      </c>
      <c r="S69" s="194"/>
      <c r="T69" s="187">
        <f t="shared" si="6"/>
        <v>0</v>
      </c>
      <c r="U69" s="194"/>
      <c r="V69" s="187">
        <f t="shared" si="7"/>
        <v>0</v>
      </c>
    </row>
    <row r="70" spans="1:22" ht="315" hidden="1" customHeight="1" x14ac:dyDescent="0.25">
      <c r="A70" s="21"/>
      <c r="B70" s="208" t="s">
        <v>138</v>
      </c>
      <c r="C70" s="23" t="s">
        <v>136</v>
      </c>
      <c r="D70" s="23" t="s">
        <v>63</v>
      </c>
      <c r="E70" s="23" t="s">
        <v>139</v>
      </c>
      <c r="F70" s="23" t="s">
        <v>20</v>
      </c>
      <c r="G70" s="194">
        <v>4602.3126000000002</v>
      </c>
      <c r="H70" s="194">
        <v>4155.8220000000001</v>
      </c>
      <c r="I70" s="188">
        <f t="shared" si="0"/>
        <v>0.90298559902254361</v>
      </c>
      <c r="J70" s="201"/>
      <c r="K70" s="194">
        <v>24188.786499999998</v>
      </c>
      <c r="L70" s="194">
        <v>22160.132590000001</v>
      </c>
      <c r="M70" s="194">
        <v>935.98559999999998</v>
      </c>
      <c r="N70" s="188">
        <f t="shared" si="2"/>
        <v>3.8695020934597112E-2</v>
      </c>
      <c r="O70" s="188">
        <f t="shared" si="3"/>
        <v>4.2237364609558951E-2</v>
      </c>
      <c r="P70" s="194"/>
      <c r="Q70" s="187">
        <f t="shared" si="4"/>
        <v>-24188.786499999998</v>
      </c>
      <c r="R70" s="189">
        <f t="shared" si="5"/>
        <v>0</v>
      </c>
      <c r="S70" s="194"/>
      <c r="T70" s="187">
        <f t="shared" si="6"/>
        <v>0</v>
      </c>
      <c r="U70" s="194"/>
      <c r="V70" s="187">
        <f t="shared" si="7"/>
        <v>0</v>
      </c>
    </row>
    <row r="71" spans="1:22" ht="165" hidden="1" customHeight="1" x14ac:dyDescent="0.25">
      <c r="A71" s="21"/>
      <c r="B71" s="208" t="s">
        <v>140</v>
      </c>
      <c r="C71" s="23" t="s">
        <v>136</v>
      </c>
      <c r="D71" s="23" t="s">
        <v>82</v>
      </c>
      <c r="E71" s="23" t="s">
        <v>141</v>
      </c>
      <c r="F71" s="23" t="s">
        <v>37</v>
      </c>
      <c r="G71" s="194"/>
      <c r="H71" s="194">
        <v>0</v>
      </c>
      <c r="I71" s="188" t="e">
        <f t="shared" si="0"/>
        <v>#DIV/0!</v>
      </c>
      <c r="J71" s="201"/>
      <c r="K71" s="194">
        <v>17941</v>
      </c>
      <c r="L71" s="194">
        <v>17941</v>
      </c>
      <c r="M71" s="194">
        <v>0</v>
      </c>
      <c r="N71" s="188">
        <f t="shared" si="2"/>
        <v>0</v>
      </c>
      <c r="O71" s="188">
        <f t="shared" si="3"/>
        <v>0</v>
      </c>
      <c r="P71" s="194"/>
      <c r="Q71" s="187">
        <f t="shared" si="4"/>
        <v>-17941</v>
      </c>
      <c r="R71" s="189">
        <f t="shared" si="5"/>
        <v>0</v>
      </c>
      <c r="S71" s="194"/>
      <c r="T71" s="187">
        <f t="shared" si="6"/>
        <v>0</v>
      </c>
      <c r="U71" s="194"/>
      <c r="V71" s="187">
        <f t="shared" si="7"/>
        <v>0</v>
      </c>
    </row>
    <row r="72" spans="1:22" ht="300" hidden="1" customHeight="1" x14ac:dyDescent="0.25">
      <c r="A72" s="21"/>
      <c r="B72" s="208" t="s">
        <v>142</v>
      </c>
      <c r="C72" s="23" t="s">
        <v>136</v>
      </c>
      <c r="D72" s="23" t="s">
        <v>82</v>
      </c>
      <c r="E72" s="23" t="s">
        <v>143</v>
      </c>
      <c r="F72" s="23" t="s">
        <v>20</v>
      </c>
      <c r="G72" s="194">
        <v>9026.6733700000004</v>
      </c>
      <c r="H72" s="194">
        <v>9026.6733700000004</v>
      </c>
      <c r="I72" s="188">
        <f t="shared" si="0"/>
        <v>1</v>
      </c>
      <c r="J72" s="201"/>
      <c r="K72" s="194">
        <v>24587.341</v>
      </c>
      <c r="L72" s="194">
        <v>0</v>
      </c>
      <c r="M72" s="194">
        <v>0</v>
      </c>
      <c r="N72" s="188">
        <f t="shared" si="2"/>
        <v>0</v>
      </c>
      <c r="O72" s="188" t="e">
        <f t="shared" si="3"/>
        <v>#DIV/0!</v>
      </c>
      <c r="P72" s="194"/>
      <c r="Q72" s="187">
        <f t="shared" si="4"/>
        <v>-24587.341</v>
      </c>
      <c r="R72" s="189">
        <f t="shared" si="5"/>
        <v>0</v>
      </c>
      <c r="S72" s="194"/>
      <c r="T72" s="187">
        <f t="shared" si="6"/>
        <v>0</v>
      </c>
      <c r="U72" s="194"/>
      <c r="V72" s="187">
        <f t="shared" si="7"/>
        <v>0</v>
      </c>
    </row>
    <row r="73" spans="1:22" ht="225" hidden="1" customHeight="1" x14ac:dyDescent="0.25">
      <c r="A73" s="21"/>
      <c r="B73" s="208" t="s">
        <v>144</v>
      </c>
      <c r="C73" s="23" t="s">
        <v>136</v>
      </c>
      <c r="D73" s="23" t="s">
        <v>82</v>
      </c>
      <c r="E73" s="23" t="s">
        <v>145</v>
      </c>
      <c r="F73" s="23" t="s">
        <v>37</v>
      </c>
      <c r="G73" s="194"/>
      <c r="H73" s="194">
        <v>0</v>
      </c>
      <c r="I73" s="188" t="e">
        <f t="shared" ref="I73:I136" si="10">H73/G73</f>
        <v>#DIV/0!</v>
      </c>
      <c r="J73" s="201"/>
      <c r="K73" s="194">
        <v>19773.555</v>
      </c>
      <c r="L73" s="194">
        <v>19773.555</v>
      </c>
      <c r="M73" s="194">
        <v>15566.919519999999</v>
      </c>
      <c r="N73" s="188">
        <f t="shared" ref="N73:N136" si="11">M73/K73</f>
        <v>0.78725952515872832</v>
      </c>
      <c r="O73" s="188">
        <f t="shared" ref="O73:O136" si="12">M73/L73</f>
        <v>0.78725952515872832</v>
      </c>
      <c r="P73" s="194"/>
      <c r="Q73" s="187">
        <f t="shared" ref="Q73:Q136" si="13">P73-K73</f>
        <v>-19773.555</v>
      </c>
      <c r="R73" s="189">
        <f t="shared" ref="R73:R136" si="14">P73/K73</f>
        <v>0</v>
      </c>
      <c r="S73" s="194"/>
      <c r="T73" s="187">
        <f t="shared" ref="T73:T136" si="15">S73-P73</f>
        <v>0</v>
      </c>
      <c r="U73" s="194"/>
      <c r="V73" s="187">
        <f t="shared" ref="V73:V136" si="16">U73-S73</f>
        <v>0</v>
      </c>
    </row>
    <row r="74" spans="1:22" ht="240" hidden="1" customHeight="1" x14ac:dyDescent="0.25">
      <c r="A74" s="21"/>
      <c r="B74" s="208" t="s">
        <v>146</v>
      </c>
      <c r="C74" s="23" t="s">
        <v>136</v>
      </c>
      <c r="D74" s="23" t="s">
        <v>82</v>
      </c>
      <c r="E74" s="23" t="s">
        <v>147</v>
      </c>
      <c r="F74" s="23" t="s">
        <v>37</v>
      </c>
      <c r="G74" s="194"/>
      <c r="H74" s="194">
        <v>0</v>
      </c>
      <c r="I74" s="188" t="e">
        <f t="shared" si="10"/>
        <v>#DIV/0!</v>
      </c>
      <c r="J74" s="201"/>
      <c r="K74" s="194"/>
      <c r="L74" s="194">
        <v>4455</v>
      </c>
      <c r="M74" s="194">
        <v>0</v>
      </c>
      <c r="N74" s="188" t="e">
        <f t="shared" si="11"/>
        <v>#DIV/0!</v>
      </c>
      <c r="O74" s="188">
        <f t="shared" si="12"/>
        <v>0</v>
      </c>
      <c r="P74" s="194"/>
      <c r="Q74" s="187">
        <f t="shared" si="13"/>
        <v>0</v>
      </c>
      <c r="R74" s="189" t="e">
        <f t="shared" si="14"/>
        <v>#DIV/0!</v>
      </c>
      <c r="S74" s="194"/>
      <c r="T74" s="187">
        <f t="shared" si="15"/>
        <v>0</v>
      </c>
      <c r="U74" s="194"/>
      <c r="V74" s="187">
        <f t="shared" si="16"/>
        <v>0</v>
      </c>
    </row>
    <row r="75" spans="1:22" ht="210" hidden="1" customHeight="1" x14ac:dyDescent="0.25">
      <c r="A75" s="21"/>
      <c r="B75" s="208" t="s">
        <v>148</v>
      </c>
      <c r="C75" s="23" t="s">
        <v>136</v>
      </c>
      <c r="D75" s="23" t="s">
        <v>87</v>
      </c>
      <c r="E75" s="23" t="s">
        <v>149</v>
      </c>
      <c r="F75" s="23" t="s">
        <v>37</v>
      </c>
      <c r="G75" s="194">
        <v>5076.9436500000002</v>
      </c>
      <c r="H75" s="194">
        <v>5076.9436500000002</v>
      </c>
      <c r="I75" s="188">
        <f t="shared" si="10"/>
        <v>1</v>
      </c>
      <c r="J75" s="201"/>
      <c r="K75" s="194">
        <v>150000</v>
      </c>
      <c r="L75" s="194">
        <v>0</v>
      </c>
      <c r="M75" s="194">
        <v>0</v>
      </c>
      <c r="N75" s="188">
        <f t="shared" si="11"/>
        <v>0</v>
      </c>
      <c r="O75" s="188" t="e">
        <f t="shared" si="12"/>
        <v>#DIV/0!</v>
      </c>
      <c r="P75" s="194"/>
      <c r="Q75" s="187">
        <f t="shared" si="13"/>
        <v>-150000</v>
      </c>
      <c r="R75" s="189">
        <f t="shared" si="14"/>
        <v>0</v>
      </c>
      <c r="S75" s="194"/>
      <c r="T75" s="187">
        <f t="shared" si="15"/>
        <v>0</v>
      </c>
      <c r="U75" s="194"/>
      <c r="V75" s="187">
        <f t="shared" si="16"/>
        <v>0</v>
      </c>
    </row>
    <row r="76" spans="1:22" ht="195" hidden="1" customHeight="1" x14ac:dyDescent="0.25">
      <c r="A76" s="21"/>
      <c r="B76" s="208" t="s">
        <v>150</v>
      </c>
      <c r="C76" s="23" t="s">
        <v>136</v>
      </c>
      <c r="D76" s="23" t="s">
        <v>41</v>
      </c>
      <c r="E76" s="23" t="s">
        <v>151</v>
      </c>
      <c r="F76" s="23" t="s">
        <v>37</v>
      </c>
      <c r="G76" s="194">
        <v>83013.658930000005</v>
      </c>
      <c r="H76" s="194">
        <v>83013.658930000005</v>
      </c>
      <c r="I76" s="188">
        <f t="shared" si="10"/>
        <v>1</v>
      </c>
      <c r="J76" s="201"/>
      <c r="K76" s="194">
        <v>363730</v>
      </c>
      <c r="L76" s="194">
        <v>532382.1</v>
      </c>
      <c r="M76" s="194">
        <v>242202.40653000001</v>
      </c>
      <c r="N76" s="188">
        <f t="shared" si="11"/>
        <v>0.66588515253072333</v>
      </c>
      <c r="O76" s="188">
        <f t="shared" si="12"/>
        <v>0.45494092782232914</v>
      </c>
      <c r="P76" s="194"/>
      <c r="Q76" s="187">
        <f t="shared" si="13"/>
        <v>-363730</v>
      </c>
      <c r="R76" s="189">
        <f t="shared" si="14"/>
        <v>0</v>
      </c>
      <c r="S76" s="194"/>
      <c r="T76" s="187">
        <f t="shared" si="15"/>
        <v>0</v>
      </c>
      <c r="U76" s="194"/>
      <c r="V76" s="187">
        <f t="shared" si="16"/>
        <v>0</v>
      </c>
    </row>
    <row r="77" spans="1:22" ht="195" hidden="1" customHeight="1" x14ac:dyDescent="0.25">
      <c r="A77" s="21"/>
      <c r="B77" s="208" t="s">
        <v>152</v>
      </c>
      <c r="C77" s="23" t="s">
        <v>136</v>
      </c>
      <c r="D77" s="23" t="s">
        <v>41</v>
      </c>
      <c r="E77" s="23" t="s">
        <v>153</v>
      </c>
      <c r="F77" s="23" t="s">
        <v>37</v>
      </c>
      <c r="G77" s="194">
        <v>21558.520840000001</v>
      </c>
      <c r="H77" s="194">
        <v>21558.520840000001</v>
      </c>
      <c r="I77" s="188">
        <f t="shared" si="10"/>
        <v>1</v>
      </c>
      <c r="J77" s="201"/>
      <c r="K77" s="194"/>
      <c r="L77" s="194">
        <v>0</v>
      </c>
      <c r="M77" s="194">
        <v>0</v>
      </c>
      <c r="N77" s="188" t="e">
        <f t="shared" si="11"/>
        <v>#DIV/0!</v>
      </c>
      <c r="O77" s="188" t="e">
        <f t="shared" si="12"/>
        <v>#DIV/0!</v>
      </c>
      <c r="P77" s="194"/>
      <c r="Q77" s="187">
        <f t="shared" si="13"/>
        <v>0</v>
      </c>
      <c r="R77" s="189" t="e">
        <f t="shared" si="14"/>
        <v>#DIV/0!</v>
      </c>
      <c r="S77" s="194"/>
      <c r="T77" s="187">
        <f t="shared" si="15"/>
        <v>0</v>
      </c>
      <c r="U77" s="194"/>
      <c r="V77" s="187">
        <f t="shared" si="16"/>
        <v>0</v>
      </c>
    </row>
    <row r="78" spans="1:22" ht="135" hidden="1" customHeight="1" x14ac:dyDescent="0.25">
      <c r="A78" s="21"/>
      <c r="B78" s="208" t="s">
        <v>154</v>
      </c>
      <c r="C78" s="23" t="s">
        <v>136</v>
      </c>
      <c r="D78" s="23" t="s">
        <v>53</v>
      </c>
      <c r="E78" s="23" t="s">
        <v>155</v>
      </c>
      <c r="F78" s="23" t="s">
        <v>37</v>
      </c>
      <c r="G78" s="194">
        <v>12754.17</v>
      </c>
      <c r="H78" s="194">
        <v>11917.47149</v>
      </c>
      <c r="I78" s="188">
        <f t="shared" si="10"/>
        <v>0.93439804314980901</v>
      </c>
      <c r="J78" s="201"/>
      <c r="K78" s="194"/>
      <c r="L78" s="194">
        <v>0</v>
      </c>
      <c r="M78" s="194">
        <v>0</v>
      </c>
      <c r="N78" s="188" t="e">
        <f t="shared" si="11"/>
        <v>#DIV/0!</v>
      </c>
      <c r="O78" s="188" t="e">
        <f t="shared" si="12"/>
        <v>#DIV/0!</v>
      </c>
      <c r="P78" s="194"/>
      <c r="Q78" s="187">
        <f t="shared" si="13"/>
        <v>0</v>
      </c>
      <c r="R78" s="189" t="e">
        <f t="shared" si="14"/>
        <v>#DIV/0!</v>
      </c>
      <c r="S78" s="194"/>
      <c r="T78" s="187">
        <f t="shared" si="15"/>
        <v>0</v>
      </c>
      <c r="U78" s="194"/>
      <c r="V78" s="187">
        <f t="shared" si="16"/>
        <v>0</v>
      </c>
    </row>
    <row r="79" spans="1:22" ht="150" hidden="1" customHeight="1" x14ac:dyDescent="0.25">
      <c r="A79" s="21"/>
      <c r="B79" s="208" t="s">
        <v>156</v>
      </c>
      <c r="C79" s="23" t="s">
        <v>136</v>
      </c>
      <c r="D79" s="23" t="s">
        <v>53</v>
      </c>
      <c r="E79" s="23" t="s">
        <v>157</v>
      </c>
      <c r="F79" s="23" t="s">
        <v>37</v>
      </c>
      <c r="G79" s="194"/>
      <c r="H79" s="194">
        <v>0</v>
      </c>
      <c r="I79" s="188" t="e">
        <f t="shared" si="10"/>
        <v>#DIV/0!</v>
      </c>
      <c r="J79" s="201"/>
      <c r="K79" s="194">
        <v>36833.195</v>
      </c>
      <c r="L79" s="194">
        <v>36833.195</v>
      </c>
      <c r="M79" s="194">
        <v>0</v>
      </c>
      <c r="N79" s="188">
        <f t="shared" si="11"/>
        <v>0</v>
      </c>
      <c r="O79" s="188">
        <f t="shared" si="12"/>
        <v>0</v>
      </c>
      <c r="P79" s="194"/>
      <c r="Q79" s="187">
        <f t="shared" si="13"/>
        <v>-36833.195</v>
      </c>
      <c r="R79" s="189">
        <f t="shared" si="14"/>
        <v>0</v>
      </c>
      <c r="S79" s="194"/>
      <c r="T79" s="187">
        <f t="shared" si="15"/>
        <v>0</v>
      </c>
      <c r="U79" s="194"/>
      <c r="V79" s="187">
        <f t="shared" si="16"/>
        <v>0</v>
      </c>
    </row>
    <row r="80" spans="1:22" ht="240" hidden="1" customHeight="1" x14ac:dyDescent="0.25">
      <c r="A80" s="21"/>
      <c r="B80" s="208" t="s">
        <v>158</v>
      </c>
      <c r="C80" s="23" t="s">
        <v>34</v>
      </c>
      <c r="D80" s="23" t="s">
        <v>35</v>
      </c>
      <c r="E80" s="23" t="s">
        <v>159</v>
      </c>
      <c r="F80" s="23" t="s">
        <v>20</v>
      </c>
      <c r="G80" s="194">
        <v>27949.960999999999</v>
      </c>
      <c r="H80" s="194">
        <v>27949.96082</v>
      </c>
      <c r="I80" s="188">
        <f t="shared" si="10"/>
        <v>0.99999999355991953</v>
      </c>
      <c r="J80" s="201"/>
      <c r="K80" s="194">
        <v>1000</v>
      </c>
      <c r="L80" s="194">
        <v>1000</v>
      </c>
      <c r="M80" s="194">
        <v>1000</v>
      </c>
      <c r="N80" s="188">
        <f t="shared" si="11"/>
        <v>1</v>
      </c>
      <c r="O80" s="188">
        <f t="shared" si="12"/>
        <v>1</v>
      </c>
      <c r="P80" s="194"/>
      <c r="Q80" s="187">
        <f t="shared" si="13"/>
        <v>-1000</v>
      </c>
      <c r="R80" s="189">
        <f t="shared" si="14"/>
        <v>0</v>
      </c>
      <c r="S80" s="194"/>
      <c r="T80" s="187">
        <f t="shared" si="15"/>
        <v>0</v>
      </c>
      <c r="U80" s="194"/>
      <c r="V80" s="187">
        <f t="shared" si="16"/>
        <v>0</v>
      </c>
    </row>
    <row r="81" spans="1:22" ht="270" hidden="1" customHeight="1" x14ac:dyDescent="0.25">
      <c r="A81" s="21"/>
      <c r="B81" s="208" t="s">
        <v>160</v>
      </c>
      <c r="C81" s="23" t="s">
        <v>34</v>
      </c>
      <c r="D81" s="23" t="s">
        <v>35</v>
      </c>
      <c r="E81" s="23" t="s">
        <v>161</v>
      </c>
      <c r="F81" s="23" t="s">
        <v>20</v>
      </c>
      <c r="G81" s="194">
        <v>35765.402450000001</v>
      </c>
      <c r="H81" s="194">
        <v>35765.402450000001</v>
      </c>
      <c r="I81" s="188">
        <f t="shared" si="10"/>
        <v>1</v>
      </c>
      <c r="J81" s="201"/>
      <c r="K81" s="194">
        <v>600</v>
      </c>
      <c r="L81" s="194">
        <v>600</v>
      </c>
      <c r="M81" s="194">
        <v>600</v>
      </c>
      <c r="N81" s="188">
        <f t="shared" si="11"/>
        <v>1</v>
      </c>
      <c r="O81" s="188">
        <f t="shared" si="12"/>
        <v>1</v>
      </c>
      <c r="P81" s="194"/>
      <c r="Q81" s="187">
        <f t="shared" si="13"/>
        <v>-600</v>
      </c>
      <c r="R81" s="189">
        <f t="shared" si="14"/>
        <v>0</v>
      </c>
      <c r="S81" s="194"/>
      <c r="T81" s="187">
        <f t="shared" si="15"/>
        <v>0</v>
      </c>
      <c r="U81" s="194"/>
      <c r="V81" s="187">
        <f t="shared" si="16"/>
        <v>0</v>
      </c>
    </row>
    <row r="82" spans="1:22" ht="255" hidden="1" customHeight="1" x14ac:dyDescent="0.25">
      <c r="A82" s="21"/>
      <c r="B82" s="208" t="s">
        <v>33</v>
      </c>
      <c r="C82" s="23" t="s">
        <v>34</v>
      </c>
      <c r="D82" s="23" t="s">
        <v>35</v>
      </c>
      <c r="E82" s="23" t="s">
        <v>36</v>
      </c>
      <c r="F82" s="23" t="s">
        <v>37</v>
      </c>
      <c r="G82" s="194"/>
      <c r="H82" s="194">
        <v>0</v>
      </c>
      <c r="I82" s="188" t="e">
        <f t="shared" si="10"/>
        <v>#DIV/0!</v>
      </c>
      <c r="J82" s="201"/>
      <c r="K82" s="194"/>
      <c r="L82" s="194">
        <v>7493.09</v>
      </c>
      <c r="M82" s="194">
        <v>0</v>
      </c>
      <c r="N82" s="188" t="e">
        <f t="shared" si="11"/>
        <v>#DIV/0!</v>
      </c>
      <c r="O82" s="188">
        <f t="shared" si="12"/>
        <v>0</v>
      </c>
      <c r="P82" s="194"/>
      <c r="Q82" s="187">
        <f t="shared" si="13"/>
        <v>0</v>
      </c>
      <c r="R82" s="189" t="e">
        <f t="shared" si="14"/>
        <v>#DIV/0!</v>
      </c>
      <c r="S82" s="194"/>
      <c r="T82" s="187">
        <f t="shared" si="15"/>
        <v>0</v>
      </c>
      <c r="U82" s="194"/>
      <c r="V82" s="187">
        <f t="shared" si="16"/>
        <v>0</v>
      </c>
    </row>
    <row r="83" spans="1:22" ht="195" hidden="1" customHeight="1" x14ac:dyDescent="0.25">
      <c r="A83" s="21"/>
      <c r="B83" s="208" t="s">
        <v>38</v>
      </c>
      <c r="C83" s="23" t="s">
        <v>34</v>
      </c>
      <c r="D83" s="23" t="s">
        <v>35</v>
      </c>
      <c r="E83" s="23" t="s">
        <v>39</v>
      </c>
      <c r="F83" s="23" t="s">
        <v>20</v>
      </c>
      <c r="G83" s="194">
        <v>606.24085000000002</v>
      </c>
      <c r="H83" s="194">
        <v>606.24085000000002</v>
      </c>
      <c r="I83" s="188">
        <f t="shared" si="10"/>
        <v>1</v>
      </c>
      <c r="J83" s="201"/>
      <c r="K83" s="194">
        <v>47.263159999999999</v>
      </c>
      <c r="L83" s="194">
        <v>47.263159999999999</v>
      </c>
      <c r="M83" s="194">
        <v>47.263159999999999</v>
      </c>
      <c r="N83" s="188">
        <f t="shared" si="11"/>
        <v>1</v>
      </c>
      <c r="O83" s="188">
        <f t="shared" si="12"/>
        <v>1</v>
      </c>
      <c r="P83" s="194"/>
      <c r="Q83" s="187">
        <f t="shared" si="13"/>
        <v>-47.263159999999999</v>
      </c>
      <c r="R83" s="189">
        <f t="shared" si="14"/>
        <v>0</v>
      </c>
      <c r="S83" s="194"/>
      <c r="T83" s="187">
        <f t="shared" si="15"/>
        <v>0</v>
      </c>
      <c r="U83" s="194"/>
      <c r="V83" s="187">
        <f t="shared" si="16"/>
        <v>0</v>
      </c>
    </row>
    <row r="84" spans="1:22" ht="240" hidden="1" customHeight="1" x14ac:dyDescent="0.25">
      <c r="A84" s="21"/>
      <c r="B84" s="208" t="s">
        <v>162</v>
      </c>
      <c r="C84" s="23" t="s">
        <v>34</v>
      </c>
      <c r="D84" s="23" t="s">
        <v>41</v>
      </c>
      <c r="E84" s="23" t="s">
        <v>163</v>
      </c>
      <c r="F84" s="23" t="s">
        <v>20</v>
      </c>
      <c r="G84" s="194">
        <v>96110.270999999993</v>
      </c>
      <c r="H84" s="194">
        <v>94763.521280000001</v>
      </c>
      <c r="I84" s="188">
        <f t="shared" si="10"/>
        <v>0.98598745268338706</v>
      </c>
      <c r="J84" s="201"/>
      <c r="K84" s="194">
        <v>10261.538769999999</v>
      </c>
      <c r="L84" s="194">
        <v>10261.538769999999</v>
      </c>
      <c r="M84" s="194">
        <v>10261.538769999999</v>
      </c>
      <c r="N84" s="188">
        <f t="shared" si="11"/>
        <v>1</v>
      </c>
      <c r="O84" s="188">
        <f t="shared" si="12"/>
        <v>1</v>
      </c>
      <c r="P84" s="194"/>
      <c r="Q84" s="187">
        <f t="shared" si="13"/>
        <v>-10261.538769999999</v>
      </c>
      <c r="R84" s="189">
        <f t="shared" si="14"/>
        <v>0</v>
      </c>
      <c r="S84" s="194"/>
      <c r="T84" s="187">
        <f t="shared" si="15"/>
        <v>0</v>
      </c>
      <c r="U84" s="194"/>
      <c r="V84" s="187">
        <f t="shared" si="16"/>
        <v>0</v>
      </c>
    </row>
    <row r="85" spans="1:22" ht="195" hidden="1" customHeight="1" x14ac:dyDescent="0.25">
      <c r="A85" s="21"/>
      <c r="B85" s="208" t="s">
        <v>40</v>
      </c>
      <c r="C85" s="23" t="s">
        <v>34</v>
      </c>
      <c r="D85" s="23" t="s">
        <v>41</v>
      </c>
      <c r="E85" s="23" t="s">
        <v>42</v>
      </c>
      <c r="F85" s="23" t="s">
        <v>20</v>
      </c>
      <c r="G85" s="194">
        <v>803.85299999999995</v>
      </c>
      <c r="H85" s="194">
        <v>803.85299999999995</v>
      </c>
      <c r="I85" s="188">
        <f t="shared" si="10"/>
        <v>1</v>
      </c>
      <c r="J85" s="201"/>
      <c r="K85" s="194">
        <v>1314.8947499999999</v>
      </c>
      <c r="L85" s="194">
        <v>1314.8947499999999</v>
      </c>
      <c r="M85" s="194">
        <v>450.69159000000002</v>
      </c>
      <c r="N85" s="188">
        <f t="shared" si="11"/>
        <v>0.34275868087540851</v>
      </c>
      <c r="O85" s="188">
        <f t="shared" si="12"/>
        <v>0.34275868087540851</v>
      </c>
      <c r="P85" s="194"/>
      <c r="Q85" s="187">
        <f t="shared" si="13"/>
        <v>-1314.8947499999999</v>
      </c>
      <c r="R85" s="189">
        <f t="shared" si="14"/>
        <v>0</v>
      </c>
      <c r="S85" s="194"/>
      <c r="T85" s="187">
        <f t="shared" si="15"/>
        <v>0</v>
      </c>
      <c r="U85" s="194"/>
      <c r="V85" s="187">
        <f t="shared" si="16"/>
        <v>0</v>
      </c>
    </row>
    <row r="86" spans="1:22" ht="270" hidden="1" customHeight="1" x14ac:dyDescent="0.25">
      <c r="A86" s="21"/>
      <c r="B86" s="208" t="s">
        <v>160</v>
      </c>
      <c r="C86" s="23" t="s">
        <v>34</v>
      </c>
      <c r="D86" s="23" t="s">
        <v>41</v>
      </c>
      <c r="E86" s="23" t="s">
        <v>161</v>
      </c>
      <c r="F86" s="23" t="s">
        <v>20</v>
      </c>
      <c r="G86" s="194">
        <v>44385.504540000002</v>
      </c>
      <c r="H86" s="194">
        <v>44287.324760000003</v>
      </c>
      <c r="I86" s="188">
        <f t="shared" si="10"/>
        <v>0.9977880215395204</v>
      </c>
      <c r="J86" s="201"/>
      <c r="K86" s="194">
        <v>12693.6</v>
      </c>
      <c r="L86" s="194">
        <v>12693.6</v>
      </c>
      <c r="M86" s="194">
        <v>12693.6</v>
      </c>
      <c r="N86" s="188">
        <f t="shared" si="11"/>
        <v>1</v>
      </c>
      <c r="O86" s="188">
        <f t="shared" si="12"/>
        <v>1</v>
      </c>
      <c r="P86" s="194"/>
      <c r="Q86" s="187">
        <f t="shared" si="13"/>
        <v>-12693.6</v>
      </c>
      <c r="R86" s="189">
        <f t="shared" si="14"/>
        <v>0</v>
      </c>
      <c r="S86" s="194"/>
      <c r="T86" s="187">
        <f t="shared" si="15"/>
        <v>0</v>
      </c>
      <c r="U86" s="194"/>
      <c r="V86" s="187">
        <f t="shared" si="16"/>
        <v>0</v>
      </c>
    </row>
    <row r="87" spans="1:22" ht="255" hidden="1" customHeight="1" x14ac:dyDescent="0.25">
      <c r="A87" s="21"/>
      <c r="B87" s="208" t="s">
        <v>164</v>
      </c>
      <c r="C87" s="23" t="s">
        <v>34</v>
      </c>
      <c r="D87" s="23" t="s">
        <v>43</v>
      </c>
      <c r="E87" s="23" t="s">
        <v>165</v>
      </c>
      <c r="F87" s="23" t="s">
        <v>20</v>
      </c>
      <c r="G87" s="194">
        <v>1000</v>
      </c>
      <c r="H87" s="194">
        <v>1000</v>
      </c>
      <c r="I87" s="188">
        <f t="shared" si="10"/>
        <v>1</v>
      </c>
      <c r="J87" s="201"/>
      <c r="K87" s="194">
        <v>1000</v>
      </c>
      <c r="L87" s="194">
        <v>1000</v>
      </c>
      <c r="M87" s="194">
        <v>1000</v>
      </c>
      <c r="N87" s="188">
        <f t="shared" si="11"/>
        <v>1</v>
      </c>
      <c r="O87" s="188">
        <f t="shared" si="12"/>
        <v>1</v>
      </c>
      <c r="P87" s="194"/>
      <c r="Q87" s="187">
        <f t="shared" si="13"/>
        <v>-1000</v>
      </c>
      <c r="R87" s="189">
        <f t="shared" si="14"/>
        <v>0</v>
      </c>
      <c r="S87" s="194"/>
      <c r="T87" s="187">
        <f t="shared" si="15"/>
        <v>0</v>
      </c>
      <c r="U87" s="194"/>
      <c r="V87" s="187">
        <f t="shared" si="16"/>
        <v>0</v>
      </c>
    </row>
    <row r="88" spans="1:22" ht="270" hidden="1" customHeight="1" x14ac:dyDescent="0.25">
      <c r="A88" s="21"/>
      <c r="B88" s="208" t="s">
        <v>160</v>
      </c>
      <c r="C88" s="23" t="s">
        <v>34</v>
      </c>
      <c r="D88" s="23" t="s">
        <v>43</v>
      </c>
      <c r="E88" s="23" t="s">
        <v>161</v>
      </c>
      <c r="F88" s="23" t="s">
        <v>20</v>
      </c>
      <c r="G88" s="194"/>
      <c r="H88" s="194">
        <v>0</v>
      </c>
      <c r="I88" s="188" t="e">
        <f t="shared" si="10"/>
        <v>#DIV/0!</v>
      </c>
      <c r="J88" s="201"/>
      <c r="K88" s="194">
        <v>600</v>
      </c>
      <c r="L88" s="194">
        <v>600</v>
      </c>
      <c r="M88" s="194">
        <v>600</v>
      </c>
      <c r="N88" s="188">
        <f t="shared" si="11"/>
        <v>1</v>
      </c>
      <c r="O88" s="188">
        <f t="shared" si="12"/>
        <v>1</v>
      </c>
      <c r="P88" s="194"/>
      <c r="Q88" s="187">
        <f t="shared" si="13"/>
        <v>-600</v>
      </c>
      <c r="R88" s="189">
        <f t="shared" si="14"/>
        <v>0</v>
      </c>
      <c r="S88" s="194"/>
      <c r="T88" s="187">
        <f t="shared" si="15"/>
        <v>0</v>
      </c>
      <c r="U88" s="194"/>
      <c r="V88" s="187">
        <f t="shared" si="16"/>
        <v>0</v>
      </c>
    </row>
    <row r="89" spans="1:22" ht="195" hidden="1" customHeight="1" x14ac:dyDescent="0.25">
      <c r="A89" s="21"/>
      <c r="B89" s="208" t="s">
        <v>38</v>
      </c>
      <c r="C89" s="23" t="s">
        <v>34</v>
      </c>
      <c r="D89" s="23" t="s">
        <v>43</v>
      </c>
      <c r="E89" s="23" t="s">
        <v>39</v>
      </c>
      <c r="F89" s="23" t="s">
        <v>20</v>
      </c>
      <c r="G89" s="194">
        <v>128.75</v>
      </c>
      <c r="H89" s="194">
        <v>128.75</v>
      </c>
      <c r="I89" s="188">
        <f t="shared" si="10"/>
        <v>1</v>
      </c>
      <c r="J89" s="201"/>
      <c r="K89" s="194">
        <v>47.263159999999999</v>
      </c>
      <c r="L89" s="194">
        <v>47.263159999999999</v>
      </c>
      <c r="M89" s="194">
        <v>47.263159999999999</v>
      </c>
      <c r="N89" s="188">
        <f t="shared" si="11"/>
        <v>1</v>
      </c>
      <c r="O89" s="188">
        <f t="shared" si="12"/>
        <v>1</v>
      </c>
      <c r="P89" s="194"/>
      <c r="Q89" s="187">
        <f t="shared" si="13"/>
        <v>-47.263159999999999</v>
      </c>
      <c r="R89" s="189">
        <f t="shared" si="14"/>
        <v>0</v>
      </c>
      <c r="S89" s="194"/>
      <c r="T89" s="187">
        <f t="shared" si="15"/>
        <v>0</v>
      </c>
      <c r="U89" s="194"/>
      <c r="V89" s="187">
        <f t="shared" si="16"/>
        <v>0</v>
      </c>
    </row>
    <row r="90" spans="1:22" ht="285" hidden="1" customHeight="1" x14ac:dyDescent="0.25">
      <c r="A90" s="21"/>
      <c r="B90" s="208" t="s">
        <v>166</v>
      </c>
      <c r="C90" s="23" t="s">
        <v>34</v>
      </c>
      <c r="D90" s="23" t="s">
        <v>167</v>
      </c>
      <c r="E90" s="23" t="s">
        <v>168</v>
      </c>
      <c r="F90" s="23" t="s">
        <v>20</v>
      </c>
      <c r="G90" s="194">
        <v>81938.515650000001</v>
      </c>
      <c r="H90" s="194">
        <v>81659.09143</v>
      </c>
      <c r="I90" s="188">
        <f t="shared" si="10"/>
        <v>0.99658983058475747</v>
      </c>
      <c r="J90" s="201"/>
      <c r="K90" s="194">
        <v>84968.854999999996</v>
      </c>
      <c r="L90" s="194">
        <v>84968.854999999996</v>
      </c>
      <c r="M90" s="194">
        <v>84108.198000000004</v>
      </c>
      <c r="N90" s="188">
        <f t="shared" si="11"/>
        <v>0.98987091211244416</v>
      </c>
      <c r="O90" s="188">
        <f t="shared" si="12"/>
        <v>0.98987091211244416</v>
      </c>
      <c r="P90" s="194"/>
      <c r="Q90" s="187">
        <f t="shared" si="13"/>
        <v>-84968.854999999996</v>
      </c>
      <c r="R90" s="189">
        <f t="shared" si="14"/>
        <v>0</v>
      </c>
      <c r="S90" s="194"/>
      <c r="T90" s="187">
        <f t="shared" si="15"/>
        <v>0</v>
      </c>
      <c r="U90" s="194"/>
      <c r="V90" s="187">
        <f t="shared" si="16"/>
        <v>0</v>
      </c>
    </row>
    <row r="91" spans="1:22" ht="255" hidden="1" customHeight="1" x14ac:dyDescent="0.25">
      <c r="A91" s="21"/>
      <c r="B91" s="208" t="s">
        <v>169</v>
      </c>
      <c r="C91" s="23" t="s">
        <v>34</v>
      </c>
      <c r="D91" s="23" t="s">
        <v>170</v>
      </c>
      <c r="E91" s="23" t="s">
        <v>171</v>
      </c>
      <c r="F91" s="23" t="s">
        <v>20</v>
      </c>
      <c r="G91" s="194">
        <v>24565.525000000001</v>
      </c>
      <c r="H91" s="194">
        <v>24554.294999999998</v>
      </c>
      <c r="I91" s="188">
        <f t="shared" si="10"/>
        <v>0.99954285528194475</v>
      </c>
      <c r="J91" s="201"/>
      <c r="K91" s="194">
        <v>137432.42324999999</v>
      </c>
      <c r="L91" s="194">
        <v>137432.42324999999</v>
      </c>
      <c r="M91" s="194">
        <v>137302.18687000001</v>
      </c>
      <c r="N91" s="188">
        <f t="shared" si="11"/>
        <v>0.99905236059351821</v>
      </c>
      <c r="O91" s="188">
        <f t="shared" si="12"/>
        <v>0.99905236059351821</v>
      </c>
      <c r="P91" s="194"/>
      <c r="Q91" s="187">
        <f t="shared" si="13"/>
        <v>-137432.42324999999</v>
      </c>
      <c r="R91" s="189">
        <f t="shared" si="14"/>
        <v>0</v>
      </c>
      <c r="S91" s="194"/>
      <c r="T91" s="187">
        <f t="shared" si="15"/>
        <v>0</v>
      </c>
      <c r="U91" s="194"/>
      <c r="V91" s="187">
        <f t="shared" si="16"/>
        <v>0</v>
      </c>
    </row>
    <row r="92" spans="1:22" ht="390" hidden="1" customHeight="1" x14ac:dyDescent="0.25">
      <c r="A92" s="21"/>
      <c r="B92" s="208" t="s">
        <v>172</v>
      </c>
      <c r="C92" s="23" t="s">
        <v>34</v>
      </c>
      <c r="D92" s="23" t="s">
        <v>170</v>
      </c>
      <c r="E92" s="23" t="s">
        <v>173</v>
      </c>
      <c r="F92" s="23" t="s">
        <v>20</v>
      </c>
      <c r="G92" s="194">
        <v>6124.8659600000001</v>
      </c>
      <c r="H92" s="194">
        <v>6124.8659600000001</v>
      </c>
      <c r="I92" s="188">
        <f t="shared" si="10"/>
        <v>1</v>
      </c>
      <c r="J92" s="201"/>
      <c r="K92" s="194">
        <v>3950</v>
      </c>
      <c r="L92" s="194">
        <v>3950</v>
      </c>
      <c r="M92" s="194">
        <v>3950</v>
      </c>
      <c r="N92" s="188">
        <f t="shared" si="11"/>
        <v>1</v>
      </c>
      <c r="O92" s="188">
        <f t="shared" si="12"/>
        <v>1</v>
      </c>
      <c r="P92" s="194"/>
      <c r="Q92" s="187">
        <f t="shared" si="13"/>
        <v>-3950</v>
      </c>
      <c r="R92" s="189">
        <f t="shared" si="14"/>
        <v>0</v>
      </c>
      <c r="S92" s="194"/>
      <c r="T92" s="187">
        <f t="shared" si="15"/>
        <v>0</v>
      </c>
      <c r="U92" s="194"/>
      <c r="V92" s="187">
        <f t="shared" si="16"/>
        <v>0</v>
      </c>
    </row>
    <row r="93" spans="1:22" ht="165" hidden="1" customHeight="1" x14ac:dyDescent="0.25">
      <c r="A93" s="21"/>
      <c r="B93" s="208" t="s">
        <v>44</v>
      </c>
      <c r="C93" s="23" t="s">
        <v>34</v>
      </c>
      <c r="D93" s="23" t="s">
        <v>45</v>
      </c>
      <c r="E93" s="23" t="s">
        <v>46</v>
      </c>
      <c r="F93" s="23" t="s">
        <v>20</v>
      </c>
      <c r="G93" s="194">
        <v>35974.232029999999</v>
      </c>
      <c r="H93" s="194">
        <v>35974.232029999999</v>
      </c>
      <c r="I93" s="188">
        <f t="shared" si="10"/>
        <v>1</v>
      </c>
      <c r="J93" s="201"/>
      <c r="K93" s="194"/>
      <c r="L93" s="194">
        <v>0</v>
      </c>
      <c r="M93" s="194">
        <v>0</v>
      </c>
      <c r="N93" s="188" t="e">
        <f t="shared" si="11"/>
        <v>#DIV/0!</v>
      </c>
      <c r="O93" s="188" t="e">
        <f t="shared" si="12"/>
        <v>#DIV/0!</v>
      </c>
      <c r="P93" s="194"/>
      <c r="Q93" s="187">
        <f t="shared" si="13"/>
        <v>0</v>
      </c>
      <c r="R93" s="189" t="e">
        <f t="shared" si="14"/>
        <v>#DIV/0!</v>
      </c>
      <c r="S93" s="194"/>
      <c r="T93" s="187">
        <f t="shared" si="15"/>
        <v>0</v>
      </c>
      <c r="U93" s="194"/>
      <c r="V93" s="187">
        <f t="shared" si="16"/>
        <v>0</v>
      </c>
    </row>
    <row r="94" spans="1:22" ht="180" hidden="1" customHeight="1" x14ac:dyDescent="0.25">
      <c r="A94" s="21"/>
      <c r="B94" s="208" t="s">
        <v>47</v>
      </c>
      <c r="C94" s="23" t="s">
        <v>34</v>
      </c>
      <c r="D94" s="23" t="s">
        <v>45</v>
      </c>
      <c r="E94" s="23" t="s">
        <v>48</v>
      </c>
      <c r="F94" s="23" t="s">
        <v>20</v>
      </c>
      <c r="G94" s="194"/>
      <c r="H94" s="194">
        <v>0</v>
      </c>
      <c r="I94" s="188" t="e">
        <f t="shared" si="10"/>
        <v>#DIV/0!</v>
      </c>
      <c r="J94" s="201"/>
      <c r="K94" s="194">
        <v>62443.510399999999</v>
      </c>
      <c r="L94" s="194">
        <v>62443.510399999999</v>
      </c>
      <c r="M94" s="194">
        <v>61394.786990000001</v>
      </c>
      <c r="N94" s="188">
        <f t="shared" si="11"/>
        <v>0.98320524577682933</v>
      </c>
      <c r="O94" s="188">
        <f t="shared" si="12"/>
        <v>0.98320524577682933</v>
      </c>
      <c r="P94" s="194"/>
      <c r="Q94" s="187">
        <f t="shared" si="13"/>
        <v>-62443.510399999999</v>
      </c>
      <c r="R94" s="189">
        <f t="shared" si="14"/>
        <v>0</v>
      </c>
      <c r="S94" s="194"/>
      <c r="T94" s="187">
        <f t="shared" si="15"/>
        <v>0</v>
      </c>
      <c r="U94" s="194"/>
      <c r="V94" s="187">
        <f t="shared" si="16"/>
        <v>0</v>
      </c>
    </row>
    <row r="95" spans="1:22" ht="105" hidden="1" customHeight="1" x14ac:dyDescent="0.25">
      <c r="A95" s="21"/>
      <c r="B95" s="208" t="s">
        <v>49</v>
      </c>
      <c r="C95" s="23" t="s">
        <v>50</v>
      </c>
      <c r="D95" s="23" t="s">
        <v>43</v>
      </c>
      <c r="E95" s="23" t="s">
        <v>51</v>
      </c>
      <c r="F95" s="23" t="s">
        <v>20</v>
      </c>
      <c r="G95" s="194">
        <v>98.1</v>
      </c>
      <c r="H95" s="194">
        <v>98.1</v>
      </c>
      <c r="I95" s="188">
        <f t="shared" si="10"/>
        <v>1</v>
      </c>
      <c r="J95" s="201"/>
      <c r="K95" s="194"/>
      <c r="L95" s="194">
        <v>0</v>
      </c>
      <c r="M95" s="194">
        <v>0</v>
      </c>
      <c r="N95" s="188" t="e">
        <f t="shared" si="11"/>
        <v>#DIV/0!</v>
      </c>
      <c r="O95" s="188" t="e">
        <f t="shared" si="12"/>
        <v>#DIV/0!</v>
      </c>
      <c r="P95" s="194"/>
      <c r="Q95" s="187">
        <f t="shared" si="13"/>
        <v>0</v>
      </c>
      <c r="R95" s="189" t="e">
        <f t="shared" si="14"/>
        <v>#DIV/0!</v>
      </c>
      <c r="S95" s="194"/>
      <c r="T95" s="187">
        <f t="shared" si="15"/>
        <v>0</v>
      </c>
      <c r="U95" s="194"/>
      <c r="V95" s="187">
        <f t="shared" si="16"/>
        <v>0</v>
      </c>
    </row>
    <row r="96" spans="1:22" ht="300" hidden="1" customHeight="1" x14ac:dyDescent="0.25">
      <c r="A96" s="21"/>
      <c r="B96" s="208" t="s">
        <v>174</v>
      </c>
      <c r="C96" s="23" t="s">
        <v>50</v>
      </c>
      <c r="D96" s="23" t="s">
        <v>53</v>
      </c>
      <c r="E96" s="23" t="s">
        <v>175</v>
      </c>
      <c r="F96" s="23" t="s">
        <v>20</v>
      </c>
      <c r="G96" s="194"/>
      <c r="H96" s="194">
        <v>0</v>
      </c>
      <c r="I96" s="188" t="e">
        <f t="shared" si="10"/>
        <v>#DIV/0!</v>
      </c>
      <c r="J96" s="201"/>
      <c r="K96" s="194">
        <v>241.5</v>
      </c>
      <c r="L96" s="194">
        <v>241.5</v>
      </c>
      <c r="M96" s="194">
        <v>241.5</v>
      </c>
      <c r="N96" s="188">
        <f t="shared" si="11"/>
        <v>1</v>
      </c>
      <c r="O96" s="188">
        <f t="shared" si="12"/>
        <v>1</v>
      </c>
      <c r="P96" s="194"/>
      <c r="Q96" s="187">
        <f t="shared" si="13"/>
        <v>-241.5</v>
      </c>
      <c r="R96" s="189">
        <f t="shared" si="14"/>
        <v>0</v>
      </c>
      <c r="S96" s="194"/>
      <c r="T96" s="187">
        <f t="shared" si="15"/>
        <v>0</v>
      </c>
      <c r="U96" s="194"/>
      <c r="V96" s="187">
        <f t="shared" si="16"/>
        <v>0</v>
      </c>
    </row>
    <row r="97" spans="1:22" ht="225" hidden="1" customHeight="1" x14ac:dyDescent="0.25">
      <c r="A97" s="21"/>
      <c r="B97" s="208" t="s">
        <v>176</v>
      </c>
      <c r="C97" s="23" t="s">
        <v>50</v>
      </c>
      <c r="D97" s="23" t="s">
        <v>53</v>
      </c>
      <c r="E97" s="23" t="s">
        <v>177</v>
      </c>
      <c r="F97" s="23" t="s">
        <v>20</v>
      </c>
      <c r="G97" s="194">
        <v>144.75899999999999</v>
      </c>
      <c r="H97" s="194">
        <v>144.75899999999999</v>
      </c>
      <c r="I97" s="188">
        <f t="shared" si="10"/>
        <v>1</v>
      </c>
      <c r="J97" s="201"/>
      <c r="K97" s="194"/>
      <c r="L97" s="194">
        <v>0</v>
      </c>
      <c r="M97" s="194">
        <v>0</v>
      </c>
      <c r="N97" s="188" t="e">
        <f t="shared" si="11"/>
        <v>#DIV/0!</v>
      </c>
      <c r="O97" s="188" t="e">
        <f t="shared" si="12"/>
        <v>#DIV/0!</v>
      </c>
      <c r="P97" s="194"/>
      <c r="Q97" s="187">
        <f t="shared" si="13"/>
        <v>0</v>
      </c>
      <c r="R97" s="189" t="e">
        <f t="shared" si="14"/>
        <v>#DIV/0!</v>
      </c>
      <c r="S97" s="194"/>
      <c r="T97" s="187">
        <f t="shared" si="15"/>
        <v>0</v>
      </c>
      <c r="U97" s="194"/>
      <c r="V97" s="187">
        <f t="shared" si="16"/>
        <v>0</v>
      </c>
    </row>
    <row r="98" spans="1:22" ht="240" hidden="1" customHeight="1" x14ac:dyDescent="0.25">
      <c r="A98" s="21"/>
      <c r="B98" s="208" t="s">
        <v>52</v>
      </c>
      <c r="C98" s="23" t="s">
        <v>50</v>
      </c>
      <c r="D98" s="23" t="s">
        <v>53</v>
      </c>
      <c r="E98" s="23" t="s">
        <v>54</v>
      </c>
      <c r="F98" s="23" t="s">
        <v>20</v>
      </c>
      <c r="G98" s="194"/>
      <c r="H98" s="194">
        <v>0</v>
      </c>
      <c r="I98" s="188" t="e">
        <f t="shared" si="10"/>
        <v>#DIV/0!</v>
      </c>
      <c r="J98" s="201"/>
      <c r="K98" s="194"/>
      <c r="L98" s="194">
        <v>0</v>
      </c>
      <c r="M98" s="194">
        <v>0</v>
      </c>
      <c r="N98" s="188" t="e">
        <f t="shared" si="11"/>
        <v>#DIV/0!</v>
      </c>
      <c r="O98" s="188" t="e">
        <f t="shared" si="12"/>
        <v>#DIV/0!</v>
      </c>
      <c r="P98" s="194"/>
      <c r="Q98" s="187">
        <f t="shared" si="13"/>
        <v>0</v>
      </c>
      <c r="R98" s="189" t="e">
        <f t="shared" si="14"/>
        <v>#DIV/0!</v>
      </c>
      <c r="S98" s="194"/>
      <c r="T98" s="187">
        <f t="shared" si="15"/>
        <v>0</v>
      </c>
      <c r="U98" s="194"/>
      <c r="V98" s="187">
        <f t="shared" si="16"/>
        <v>0</v>
      </c>
    </row>
    <row r="99" spans="1:22" ht="285" hidden="1" customHeight="1" x14ac:dyDescent="0.25">
      <c r="A99" s="21"/>
      <c r="B99" s="208" t="s">
        <v>178</v>
      </c>
      <c r="C99" s="23" t="s">
        <v>50</v>
      </c>
      <c r="D99" s="23" t="s">
        <v>53</v>
      </c>
      <c r="E99" s="23" t="s">
        <v>179</v>
      </c>
      <c r="F99" s="23" t="s">
        <v>20</v>
      </c>
      <c r="G99" s="194"/>
      <c r="H99" s="194">
        <v>0</v>
      </c>
      <c r="I99" s="188" t="e">
        <f t="shared" si="10"/>
        <v>#DIV/0!</v>
      </c>
      <c r="J99" s="201"/>
      <c r="K99" s="194">
        <v>1395</v>
      </c>
      <c r="L99" s="194">
        <v>1395</v>
      </c>
      <c r="M99" s="194">
        <v>1395</v>
      </c>
      <c r="N99" s="188">
        <f t="shared" si="11"/>
        <v>1</v>
      </c>
      <c r="O99" s="188">
        <f t="shared" si="12"/>
        <v>1</v>
      </c>
      <c r="P99" s="194"/>
      <c r="Q99" s="187">
        <f t="shared" si="13"/>
        <v>-1395</v>
      </c>
      <c r="R99" s="189">
        <f t="shared" si="14"/>
        <v>0</v>
      </c>
      <c r="S99" s="194"/>
      <c r="T99" s="187">
        <f t="shared" si="15"/>
        <v>0</v>
      </c>
      <c r="U99" s="194"/>
      <c r="V99" s="187">
        <f t="shared" si="16"/>
        <v>0</v>
      </c>
    </row>
    <row r="100" spans="1:22" ht="330" hidden="1" customHeight="1" x14ac:dyDescent="0.25">
      <c r="A100" s="21"/>
      <c r="B100" s="208" t="s">
        <v>180</v>
      </c>
      <c r="C100" s="23" t="s">
        <v>50</v>
      </c>
      <c r="D100" s="23" t="s">
        <v>181</v>
      </c>
      <c r="E100" s="23" t="s">
        <v>182</v>
      </c>
      <c r="F100" s="23" t="s">
        <v>20</v>
      </c>
      <c r="G100" s="194">
        <v>1320.2</v>
      </c>
      <c r="H100" s="194">
        <v>1320.2</v>
      </c>
      <c r="I100" s="188">
        <f t="shared" si="10"/>
        <v>1</v>
      </c>
      <c r="J100" s="201"/>
      <c r="K100" s="194">
        <v>772.5</v>
      </c>
      <c r="L100" s="194">
        <v>772.5</v>
      </c>
      <c r="M100" s="194">
        <v>649</v>
      </c>
      <c r="N100" s="188">
        <f t="shared" si="11"/>
        <v>0.84012944983818771</v>
      </c>
      <c r="O100" s="188">
        <f t="shared" si="12"/>
        <v>0.84012944983818771</v>
      </c>
      <c r="P100" s="194"/>
      <c r="Q100" s="187">
        <f t="shared" si="13"/>
        <v>-772.5</v>
      </c>
      <c r="R100" s="189">
        <f t="shared" si="14"/>
        <v>0</v>
      </c>
      <c r="S100" s="194"/>
      <c r="T100" s="187">
        <f t="shared" si="15"/>
        <v>0</v>
      </c>
      <c r="U100" s="194"/>
      <c r="V100" s="187">
        <f t="shared" si="16"/>
        <v>0</v>
      </c>
    </row>
    <row r="101" spans="1:22" ht="285" hidden="1" customHeight="1" x14ac:dyDescent="0.25">
      <c r="A101" s="21"/>
      <c r="B101" s="208" t="s">
        <v>183</v>
      </c>
      <c r="C101" s="23" t="s">
        <v>184</v>
      </c>
      <c r="D101" s="23" t="s">
        <v>63</v>
      </c>
      <c r="E101" s="23" t="s">
        <v>185</v>
      </c>
      <c r="F101" s="23" t="s">
        <v>20</v>
      </c>
      <c r="G101" s="194"/>
      <c r="H101" s="194">
        <v>0</v>
      </c>
      <c r="I101" s="188" t="e">
        <f t="shared" si="10"/>
        <v>#DIV/0!</v>
      </c>
      <c r="J101" s="201"/>
      <c r="K101" s="194"/>
      <c r="L101" s="194">
        <v>0</v>
      </c>
      <c r="M101" s="194">
        <v>0</v>
      </c>
      <c r="N101" s="188" t="e">
        <f t="shared" si="11"/>
        <v>#DIV/0!</v>
      </c>
      <c r="O101" s="188" t="e">
        <f t="shared" si="12"/>
        <v>#DIV/0!</v>
      </c>
      <c r="P101" s="194"/>
      <c r="Q101" s="187">
        <f t="shared" si="13"/>
        <v>0</v>
      </c>
      <c r="R101" s="189" t="e">
        <f t="shared" si="14"/>
        <v>#DIV/0!</v>
      </c>
      <c r="S101" s="194"/>
      <c r="T101" s="187">
        <f t="shared" si="15"/>
        <v>0</v>
      </c>
      <c r="U101" s="194"/>
      <c r="V101" s="187">
        <f t="shared" si="16"/>
        <v>0</v>
      </c>
    </row>
    <row r="102" spans="1:22" ht="270" hidden="1" customHeight="1" x14ac:dyDescent="0.25">
      <c r="A102" s="21"/>
      <c r="B102" s="208" t="s">
        <v>186</v>
      </c>
      <c r="C102" s="23" t="s">
        <v>184</v>
      </c>
      <c r="D102" s="23" t="s">
        <v>63</v>
      </c>
      <c r="E102" s="23" t="s">
        <v>187</v>
      </c>
      <c r="F102" s="23" t="s">
        <v>20</v>
      </c>
      <c r="G102" s="194">
        <v>700</v>
      </c>
      <c r="H102" s="194">
        <v>700</v>
      </c>
      <c r="I102" s="188">
        <f t="shared" si="10"/>
        <v>1</v>
      </c>
      <c r="J102" s="201"/>
      <c r="K102" s="194">
        <v>754.3</v>
      </c>
      <c r="L102" s="194">
        <v>910</v>
      </c>
      <c r="M102" s="194">
        <v>475</v>
      </c>
      <c r="N102" s="188">
        <f t="shared" si="11"/>
        <v>0.62972292191435775</v>
      </c>
      <c r="O102" s="188">
        <f t="shared" si="12"/>
        <v>0.52197802197802201</v>
      </c>
      <c r="P102" s="194"/>
      <c r="Q102" s="187">
        <f t="shared" si="13"/>
        <v>-754.3</v>
      </c>
      <c r="R102" s="189">
        <f t="shared" si="14"/>
        <v>0</v>
      </c>
      <c r="S102" s="194"/>
      <c r="T102" s="187">
        <f t="shared" si="15"/>
        <v>0</v>
      </c>
      <c r="U102" s="194"/>
      <c r="V102" s="187">
        <f t="shared" si="16"/>
        <v>0</v>
      </c>
    </row>
    <row r="103" spans="1:22" ht="390" hidden="1" customHeight="1" x14ac:dyDescent="0.25">
      <c r="A103" s="21"/>
      <c r="B103" s="208" t="s">
        <v>188</v>
      </c>
      <c r="C103" s="23" t="s">
        <v>184</v>
      </c>
      <c r="D103" s="23" t="s">
        <v>131</v>
      </c>
      <c r="E103" s="23" t="s">
        <v>189</v>
      </c>
      <c r="F103" s="23" t="s">
        <v>20</v>
      </c>
      <c r="G103" s="194"/>
      <c r="H103" s="194">
        <v>0</v>
      </c>
      <c r="I103" s="188" t="e">
        <f t="shared" si="10"/>
        <v>#DIV/0!</v>
      </c>
      <c r="J103" s="201"/>
      <c r="K103" s="194">
        <v>9968.9994999999999</v>
      </c>
      <c r="L103" s="194">
        <v>9968.9994999999999</v>
      </c>
      <c r="M103" s="194">
        <v>0</v>
      </c>
      <c r="N103" s="188">
        <f t="shared" si="11"/>
        <v>0</v>
      </c>
      <c r="O103" s="188">
        <f t="shared" si="12"/>
        <v>0</v>
      </c>
      <c r="P103" s="194"/>
      <c r="Q103" s="187">
        <f t="shared" si="13"/>
        <v>-9968.9994999999999</v>
      </c>
      <c r="R103" s="189">
        <f t="shared" si="14"/>
        <v>0</v>
      </c>
      <c r="S103" s="194"/>
      <c r="T103" s="187">
        <f t="shared" si="15"/>
        <v>0</v>
      </c>
      <c r="U103" s="194"/>
      <c r="V103" s="187">
        <f t="shared" si="16"/>
        <v>0</v>
      </c>
    </row>
    <row r="104" spans="1:22" ht="390" hidden="1" customHeight="1" x14ac:dyDescent="0.25">
      <c r="A104" s="21"/>
      <c r="B104" s="208" t="s">
        <v>190</v>
      </c>
      <c r="C104" s="23" t="s">
        <v>184</v>
      </c>
      <c r="D104" s="23" t="s">
        <v>191</v>
      </c>
      <c r="E104" s="23" t="s">
        <v>192</v>
      </c>
      <c r="F104" s="23" t="s">
        <v>20</v>
      </c>
      <c r="G104" s="194"/>
      <c r="H104" s="194">
        <v>0</v>
      </c>
      <c r="I104" s="188" t="e">
        <f t="shared" si="10"/>
        <v>#DIV/0!</v>
      </c>
      <c r="J104" s="201"/>
      <c r="K104" s="194">
        <v>10000</v>
      </c>
      <c r="L104" s="194">
        <v>10000</v>
      </c>
      <c r="M104" s="194">
        <v>0</v>
      </c>
      <c r="N104" s="188">
        <f t="shared" si="11"/>
        <v>0</v>
      </c>
      <c r="O104" s="188">
        <f t="shared" si="12"/>
        <v>0</v>
      </c>
      <c r="P104" s="194"/>
      <c r="Q104" s="187">
        <f t="shared" si="13"/>
        <v>-10000</v>
      </c>
      <c r="R104" s="189">
        <f t="shared" si="14"/>
        <v>0</v>
      </c>
      <c r="S104" s="194"/>
      <c r="T104" s="187">
        <f t="shared" si="15"/>
        <v>0</v>
      </c>
      <c r="U104" s="194"/>
      <c r="V104" s="187">
        <f t="shared" si="16"/>
        <v>0</v>
      </c>
    </row>
    <row r="105" spans="1:22" ht="270" hidden="1" customHeight="1" x14ac:dyDescent="0.25">
      <c r="A105" s="21"/>
      <c r="B105" s="208" t="s">
        <v>193</v>
      </c>
      <c r="C105" s="23" t="s">
        <v>184</v>
      </c>
      <c r="D105" s="23" t="s">
        <v>191</v>
      </c>
      <c r="E105" s="23" t="s">
        <v>194</v>
      </c>
      <c r="F105" s="23" t="s">
        <v>20</v>
      </c>
      <c r="G105" s="194">
        <v>300</v>
      </c>
      <c r="H105" s="194">
        <v>300</v>
      </c>
      <c r="I105" s="188">
        <f t="shared" si="10"/>
        <v>1</v>
      </c>
      <c r="J105" s="201"/>
      <c r="K105" s="194">
        <v>270</v>
      </c>
      <c r="L105" s="194">
        <v>270</v>
      </c>
      <c r="M105" s="194">
        <v>0</v>
      </c>
      <c r="N105" s="188">
        <f t="shared" si="11"/>
        <v>0</v>
      </c>
      <c r="O105" s="188">
        <f t="shared" si="12"/>
        <v>0</v>
      </c>
      <c r="P105" s="194"/>
      <c r="Q105" s="187">
        <f t="shared" si="13"/>
        <v>-270</v>
      </c>
      <c r="R105" s="189">
        <f t="shared" si="14"/>
        <v>0</v>
      </c>
      <c r="S105" s="194"/>
      <c r="T105" s="187">
        <f t="shared" si="15"/>
        <v>0</v>
      </c>
      <c r="U105" s="194"/>
      <c r="V105" s="187">
        <f t="shared" si="16"/>
        <v>0</v>
      </c>
    </row>
    <row r="106" spans="1:22" ht="285" hidden="1" customHeight="1" x14ac:dyDescent="0.25">
      <c r="A106" s="21"/>
      <c r="B106" s="208" t="s">
        <v>183</v>
      </c>
      <c r="C106" s="23" t="s">
        <v>184</v>
      </c>
      <c r="D106" s="23" t="s">
        <v>191</v>
      </c>
      <c r="E106" s="23" t="s">
        <v>185</v>
      </c>
      <c r="F106" s="23" t="s">
        <v>20</v>
      </c>
      <c r="G106" s="194"/>
      <c r="H106" s="194">
        <v>0</v>
      </c>
      <c r="I106" s="188" t="e">
        <f t="shared" si="10"/>
        <v>#DIV/0!</v>
      </c>
      <c r="J106" s="201"/>
      <c r="K106" s="194">
        <v>150</v>
      </c>
      <c r="L106" s="194">
        <v>150</v>
      </c>
      <c r="M106" s="194">
        <v>0</v>
      </c>
      <c r="N106" s="188">
        <f t="shared" si="11"/>
        <v>0</v>
      </c>
      <c r="O106" s="188">
        <f t="shared" si="12"/>
        <v>0</v>
      </c>
      <c r="P106" s="194"/>
      <c r="Q106" s="187">
        <f t="shared" si="13"/>
        <v>-150</v>
      </c>
      <c r="R106" s="189">
        <f t="shared" si="14"/>
        <v>0</v>
      </c>
      <c r="S106" s="194"/>
      <c r="T106" s="187">
        <f t="shared" si="15"/>
        <v>0</v>
      </c>
      <c r="U106" s="194"/>
      <c r="V106" s="187">
        <f t="shared" si="16"/>
        <v>0</v>
      </c>
    </row>
    <row r="107" spans="1:22" ht="255" hidden="1" customHeight="1" x14ac:dyDescent="0.25">
      <c r="A107" s="21"/>
      <c r="B107" s="208" t="s">
        <v>195</v>
      </c>
      <c r="C107" s="23" t="s">
        <v>184</v>
      </c>
      <c r="D107" s="23" t="s">
        <v>191</v>
      </c>
      <c r="E107" s="23" t="s">
        <v>196</v>
      </c>
      <c r="F107" s="23" t="s">
        <v>20</v>
      </c>
      <c r="G107" s="194">
        <v>3964</v>
      </c>
      <c r="H107" s="194">
        <v>3072.4058599999998</v>
      </c>
      <c r="I107" s="188">
        <f t="shared" si="10"/>
        <v>0.77507715943491418</v>
      </c>
      <c r="J107" s="201"/>
      <c r="K107" s="194">
        <v>235.83199999999999</v>
      </c>
      <c r="L107" s="194">
        <v>235.83199999999999</v>
      </c>
      <c r="M107" s="194">
        <v>72.646950000000004</v>
      </c>
      <c r="N107" s="188">
        <f t="shared" si="11"/>
        <v>0.30804534583941112</v>
      </c>
      <c r="O107" s="188">
        <f t="shared" si="12"/>
        <v>0.30804534583941112</v>
      </c>
      <c r="P107" s="194"/>
      <c r="Q107" s="187">
        <f t="shared" si="13"/>
        <v>-235.83199999999999</v>
      </c>
      <c r="R107" s="189">
        <f t="shared" si="14"/>
        <v>0</v>
      </c>
      <c r="S107" s="194"/>
      <c r="T107" s="187">
        <f t="shared" si="15"/>
        <v>0</v>
      </c>
      <c r="U107" s="194"/>
      <c r="V107" s="187">
        <f t="shared" si="16"/>
        <v>0</v>
      </c>
    </row>
    <row r="108" spans="1:22" ht="315" hidden="1" customHeight="1" x14ac:dyDescent="0.25">
      <c r="A108" s="21"/>
      <c r="B108" s="208" t="s">
        <v>197</v>
      </c>
      <c r="C108" s="23" t="s">
        <v>184</v>
      </c>
      <c r="D108" s="23" t="s">
        <v>191</v>
      </c>
      <c r="E108" s="23" t="s">
        <v>198</v>
      </c>
      <c r="F108" s="23" t="s">
        <v>20</v>
      </c>
      <c r="G108" s="194"/>
      <c r="H108" s="194">
        <v>0</v>
      </c>
      <c r="I108" s="188" t="e">
        <f t="shared" si="10"/>
        <v>#DIV/0!</v>
      </c>
      <c r="J108" s="201"/>
      <c r="K108" s="194">
        <v>700</v>
      </c>
      <c r="L108" s="194">
        <v>700</v>
      </c>
      <c r="M108" s="194">
        <v>160</v>
      </c>
      <c r="N108" s="188">
        <f t="shared" si="11"/>
        <v>0.22857142857142856</v>
      </c>
      <c r="O108" s="188">
        <f t="shared" si="12"/>
        <v>0.22857142857142856</v>
      </c>
      <c r="P108" s="194"/>
      <c r="Q108" s="187">
        <f t="shared" si="13"/>
        <v>-700</v>
      </c>
      <c r="R108" s="189">
        <f t="shared" si="14"/>
        <v>0</v>
      </c>
      <c r="S108" s="194"/>
      <c r="T108" s="187">
        <f t="shared" si="15"/>
        <v>0</v>
      </c>
      <c r="U108" s="194"/>
      <c r="V108" s="187">
        <f t="shared" si="16"/>
        <v>0</v>
      </c>
    </row>
    <row r="109" spans="1:22" ht="255" hidden="1" customHeight="1" x14ac:dyDescent="0.25">
      <c r="A109" s="21"/>
      <c r="B109" s="208" t="s">
        <v>199</v>
      </c>
      <c r="C109" s="23" t="s">
        <v>200</v>
      </c>
      <c r="D109" s="23" t="s">
        <v>201</v>
      </c>
      <c r="E109" s="23" t="s">
        <v>202</v>
      </c>
      <c r="F109" s="23" t="s">
        <v>20</v>
      </c>
      <c r="G109" s="194">
        <v>1000</v>
      </c>
      <c r="H109" s="194">
        <v>1000</v>
      </c>
      <c r="I109" s="188">
        <f t="shared" si="10"/>
        <v>1</v>
      </c>
      <c r="J109" s="201"/>
      <c r="K109" s="194">
        <v>3000</v>
      </c>
      <c r="L109" s="194">
        <v>3000</v>
      </c>
      <c r="M109" s="194">
        <v>2000</v>
      </c>
      <c r="N109" s="188">
        <f t="shared" si="11"/>
        <v>0.66666666666666663</v>
      </c>
      <c r="O109" s="188">
        <f t="shared" si="12"/>
        <v>0.66666666666666663</v>
      </c>
      <c r="P109" s="194"/>
      <c r="Q109" s="187">
        <f t="shared" si="13"/>
        <v>-3000</v>
      </c>
      <c r="R109" s="189">
        <f t="shared" si="14"/>
        <v>0</v>
      </c>
      <c r="S109" s="194"/>
      <c r="T109" s="187">
        <f t="shared" si="15"/>
        <v>0</v>
      </c>
      <c r="U109" s="194"/>
      <c r="V109" s="187">
        <f t="shared" si="16"/>
        <v>0</v>
      </c>
    </row>
    <row r="110" spans="1:22" ht="165" hidden="1" customHeight="1" x14ac:dyDescent="0.25">
      <c r="A110" s="21"/>
      <c r="B110" s="208" t="s">
        <v>203</v>
      </c>
      <c r="C110" s="23" t="s">
        <v>56</v>
      </c>
      <c r="D110" s="23" t="s">
        <v>63</v>
      </c>
      <c r="E110" s="23" t="s">
        <v>204</v>
      </c>
      <c r="F110" s="23" t="s">
        <v>37</v>
      </c>
      <c r="G110" s="194"/>
      <c r="H110" s="194">
        <v>0</v>
      </c>
      <c r="I110" s="188" t="e">
        <f t="shared" si="10"/>
        <v>#DIV/0!</v>
      </c>
      <c r="J110" s="201"/>
      <c r="K110" s="194">
        <v>35648.450100000002</v>
      </c>
      <c r="L110" s="194">
        <v>35648.450100000002</v>
      </c>
      <c r="M110" s="194">
        <v>0</v>
      </c>
      <c r="N110" s="188">
        <f t="shared" si="11"/>
        <v>0</v>
      </c>
      <c r="O110" s="188">
        <f t="shared" si="12"/>
        <v>0</v>
      </c>
      <c r="P110" s="194"/>
      <c r="Q110" s="187">
        <f t="shared" si="13"/>
        <v>-35648.450100000002</v>
      </c>
      <c r="R110" s="189">
        <f t="shared" si="14"/>
        <v>0</v>
      </c>
      <c r="S110" s="194"/>
      <c r="T110" s="187">
        <f t="shared" si="15"/>
        <v>0</v>
      </c>
      <c r="U110" s="194"/>
      <c r="V110" s="187">
        <f t="shared" si="16"/>
        <v>0</v>
      </c>
    </row>
    <row r="111" spans="1:22" ht="270" hidden="1" customHeight="1" x14ac:dyDescent="0.25">
      <c r="A111" s="21"/>
      <c r="B111" s="208" t="s">
        <v>55</v>
      </c>
      <c r="C111" s="23" t="s">
        <v>56</v>
      </c>
      <c r="D111" s="23" t="s">
        <v>57</v>
      </c>
      <c r="E111" s="23" t="s">
        <v>58</v>
      </c>
      <c r="F111" s="23" t="s">
        <v>20</v>
      </c>
      <c r="G111" s="194"/>
      <c r="H111" s="194">
        <v>0</v>
      </c>
      <c r="I111" s="188" t="e">
        <f t="shared" si="10"/>
        <v>#DIV/0!</v>
      </c>
      <c r="J111" s="201"/>
      <c r="K111" s="194">
        <v>4080</v>
      </c>
      <c r="L111" s="194">
        <v>4080</v>
      </c>
      <c r="M111" s="194">
        <v>0</v>
      </c>
      <c r="N111" s="188">
        <f t="shared" si="11"/>
        <v>0</v>
      </c>
      <c r="O111" s="188">
        <f t="shared" si="12"/>
        <v>0</v>
      </c>
      <c r="P111" s="194"/>
      <c r="Q111" s="187">
        <f t="shared" si="13"/>
        <v>-4080</v>
      </c>
      <c r="R111" s="189">
        <f t="shared" si="14"/>
        <v>0</v>
      </c>
      <c r="S111" s="194"/>
      <c r="T111" s="187">
        <f t="shared" si="15"/>
        <v>0</v>
      </c>
      <c r="U111" s="194"/>
      <c r="V111" s="187">
        <f t="shared" si="16"/>
        <v>0</v>
      </c>
    </row>
    <row r="112" spans="1:22" ht="285" hidden="1" customHeight="1" x14ac:dyDescent="0.25">
      <c r="A112" s="21"/>
      <c r="B112" s="208" t="s">
        <v>205</v>
      </c>
      <c r="C112" s="23" t="s">
        <v>59</v>
      </c>
      <c r="D112" s="23" t="s">
        <v>60</v>
      </c>
      <c r="E112" s="23" t="s">
        <v>206</v>
      </c>
      <c r="F112" s="23" t="s">
        <v>20</v>
      </c>
      <c r="G112" s="194"/>
      <c r="H112" s="194">
        <v>0</v>
      </c>
      <c r="I112" s="188" t="e">
        <f t="shared" si="10"/>
        <v>#DIV/0!</v>
      </c>
      <c r="J112" s="201"/>
      <c r="K112" s="194">
        <v>7157.8947399999997</v>
      </c>
      <c r="L112" s="194">
        <v>7157.8947399999997</v>
      </c>
      <c r="M112" s="194">
        <v>7157.8947399999997</v>
      </c>
      <c r="N112" s="188">
        <f t="shared" si="11"/>
        <v>1</v>
      </c>
      <c r="O112" s="188">
        <f t="shared" si="12"/>
        <v>1</v>
      </c>
      <c r="P112" s="194"/>
      <c r="Q112" s="187">
        <f t="shared" si="13"/>
        <v>-7157.8947399999997</v>
      </c>
      <c r="R112" s="189">
        <f t="shared" si="14"/>
        <v>0</v>
      </c>
      <c r="S112" s="194"/>
      <c r="T112" s="187">
        <f t="shared" si="15"/>
        <v>0</v>
      </c>
      <c r="U112" s="194"/>
      <c r="V112" s="187">
        <f t="shared" si="16"/>
        <v>0</v>
      </c>
    </row>
    <row r="113" spans="1:22" ht="195" hidden="1" customHeight="1" x14ac:dyDescent="0.25">
      <c r="A113" s="21"/>
      <c r="B113" s="208" t="s">
        <v>38</v>
      </c>
      <c r="C113" s="23" t="s">
        <v>59</v>
      </c>
      <c r="D113" s="23" t="s">
        <v>60</v>
      </c>
      <c r="E113" s="23" t="s">
        <v>39</v>
      </c>
      <c r="F113" s="23" t="s">
        <v>20</v>
      </c>
      <c r="G113" s="194">
        <v>2782.08</v>
      </c>
      <c r="H113" s="194">
        <v>2782.08</v>
      </c>
      <c r="I113" s="188">
        <f t="shared" si="10"/>
        <v>1</v>
      </c>
      <c r="J113" s="201"/>
      <c r="K113" s="194">
        <v>42.105260000000001</v>
      </c>
      <c r="L113" s="194">
        <v>42.105260000000001</v>
      </c>
      <c r="M113" s="194">
        <v>42.105260000000001</v>
      </c>
      <c r="N113" s="188">
        <f t="shared" si="11"/>
        <v>1</v>
      </c>
      <c r="O113" s="188">
        <f t="shared" si="12"/>
        <v>1</v>
      </c>
      <c r="P113" s="194"/>
      <c r="Q113" s="187">
        <f t="shared" si="13"/>
        <v>-42.105260000000001</v>
      </c>
      <c r="R113" s="189">
        <f t="shared" si="14"/>
        <v>0</v>
      </c>
      <c r="S113" s="194"/>
      <c r="T113" s="187">
        <f t="shared" si="15"/>
        <v>0</v>
      </c>
      <c r="U113" s="194"/>
      <c r="V113" s="187">
        <f t="shared" si="16"/>
        <v>0</v>
      </c>
    </row>
    <row r="114" spans="1:22" ht="255" hidden="1" customHeight="1" x14ac:dyDescent="0.25">
      <c r="A114" s="21"/>
      <c r="B114" s="208" t="s">
        <v>207</v>
      </c>
      <c r="C114" s="23" t="s">
        <v>59</v>
      </c>
      <c r="D114" s="23" t="s">
        <v>60</v>
      </c>
      <c r="E114" s="23" t="s">
        <v>208</v>
      </c>
      <c r="F114" s="23" t="s">
        <v>20</v>
      </c>
      <c r="G114" s="194">
        <v>6650</v>
      </c>
      <c r="H114" s="194">
        <v>6650</v>
      </c>
      <c r="I114" s="188">
        <f t="shared" si="10"/>
        <v>1</v>
      </c>
      <c r="J114" s="201"/>
      <c r="K114" s="194">
        <v>10586.96566</v>
      </c>
      <c r="L114" s="194">
        <v>10586.96566</v>
      </c>
      <c r="M114" s="194">
        <v>1185.83475</v>
      </c>
      <c r="N114" s="188">
        <f t="shared" si="11"/>
        <v>0.11200893514563454</v>
      </c>
      <c r="O114" s="188">
        <f t="shared" si="12"/>
        <v>0.11200893514563454</v>
      </c>
      <c r="P114" s="194"/>
      <c r="Q114" s="187">
        <f t="shared" si="13"/>
        <v>-10586.96566</v>
      </c>
      <c r="R114" s="189">
        <f t="shared" si="14"/>
        <v>0</v>
      </c>
      <c r="S114" s="194"/>
      <c r="T114" s="187">
        <f t="shared" si="15"/>
        <v>0</v>
      </c>
      <c r="U114" s="194"/>
      <c r="V114" s="187">
        <f t="shared" si="16"/>
        <v>0</v>
      </c>
    </row>
    <row r="115" spans="1:22" ht="210" hidden="1" customHeight="1" x14ac:dyDescent="0.25">
      <c r="A115" s="21"/>
      <c r="B115" s="208" t="s">
        <v>209</v>
      </c>
      <c r="C115" s="23" t="s">
        <v>59</v>
      </c>
      <c r="D115" s="23" t="s">
        <v>60</v>
      </c>
      <c r="E115" s="23" t="s">
        <v>210</v>
      </c>
      <c r="F115" s="23" t="s">
        <v>37</v>
      </c>
      <c r="G115" s="194">
        <v>58645.889889999999</v>
      </c>
      <c r="H115" s="194">
        <v>57521.439709999999</v>
      </c>
      <c r="I115" s="188">
        <f t="shared" si="10"/>
        <v>0.98082644526139695</v>
      </c>
      <c r="J115" s="201"/>
      <c r="K115" s="194"/>
      <c r="L115" s="194">
        <v>0</v>
      </c>
      <c r="M115" s="194">
        <v>0</v>
      </c>
      <c r="N115" s="188" t="e">
        <f t="shared" si="11"/>
        <v>#DIV/0!</v>
      </c>
      <c r="O115" s="188" t="e">
        <f t="shared" si="12"/>
        <v>#DIV/0!</v>
      </c>
      <c r="P115" s="194"/>
      <c r="Q115" s="187">
        <f t="shared" si="13"/>
        <v>0</v>
      </c>
      <c r="R115" s="189" t="e">
        <f t="shared" si="14"/>
        <v>#DIV/0!</v>
      </c>
      <c r="S115" s="194"/>
      <c r="T115" s="187">
        <f t="shared" si="15"/>
        <v>0</v>
      </c>
      <c r="U115" s="194"/>
      <c r="V115" s="187">
        <f t="shared" si="16"/>
        <v>0</v>
      </c>
    </row>
    <row r="116" spans="1:22" ht="255" hidden="1" customHeight="1" x14ac:dyDescent="0.25">
      <c r="A116" s="21"/>
      <c r="B116" s="208" t="s">
        <v>211</v>
      </c>
      <c r="C116" s="23" t="s">
        <v>59</v>
      </c>
      <c r="D116" s="23" t="s">
        <v>60</v>
      </c>
      <c r="E116" s="23" t="s">
        <v>212</v>
      </c>
      <c r="F116" s="23" t="s">
        <v>20</v>
      </c>
      <c r="G116" s="194"/>
      <c r="H116" s="194">
        <v>0</v>
      </c>
      <c r="I116" s="188" t="e">
        <f t="shared" si="10"/>
        <v>#DIV/0!</v>
      </c>
      <c r="J116" s="201"/>
      <c r="K116" s="194">
        <v>144375</v>
      </c>
      <c r="L116" s="194">
        <v>142397.51817</v>
      </c>
      <c r="M116" s="194">
        <v>131442.5</v>
      </c>
      <c r="N116" s="188">
        <f t="shared" si="11"/>
        <v>0.91042424242424247</v>
      </c>
      <c r="O116" s="188">
        <f t="shared" si="12"/>
        <v>0.92306735179947841</v>
      </c>
      <c r="P116" s="194"/>
      <c r="Q116" s="187">
        <f t="shared" si="13"/>
        <v>-144375</v>
      </c>
      <c r="R116" s="189">
        <f t="shared" si="14"/>
        <v>0</v>
      </c>
      <c r="S116" s="194"/>
      <c r="T116" s="187">
        <f t="shared" si="15"/>
        <v>0</v>
      </c>
      <c r="U116" s="194"/>
      <c r="V116" s="187">
        <f t="shared" si="16"/>
        <v>0</v>
      </c>
    </row>
    <row r="117" spans="1:22" ht="285" hidden="1" customHeight="1" x14ac:dyDescent="0.25">
      <c r="A117" s="21"/>
      <c r="B117" s="208" t="s">
        <v>213</v>
      </c>
      <c r="C117" s="23" t="s">
        <v>59</v>
      </c>
      <c r="D117" s="23" t="s">
        <v>60</v>
      </c>
      <c r="E117" s="23" t="s">
        <v>214</v>
      </c>
      <c r="F117" s="23" t="s">
        <v>20</v>
      </c>
      <c r="G117" s="194"/>
      <c r="H117" s="194">
        <v>0</v>
      </c>
      <c r="I117" s="188" t="e">
        <f t="shared" si="10"/>
        <v>#DIV/0!</v>
      </c>
      <c r="J117" s="201"/>
      <c r="K117" s="194">
        <v>3872.07</v>
      </c>
      <c r="L117" s="194">
        <v>3872.07</v>
      </c>
      <c r="M117" s="194">
        <v>658.32200999999998</v>
      </c>
      <c r="N117" s="188">
        <f t="shared" si="11"/>
        <v>0.17001810659414732</v>
      </c>
      <c r="O117" s="188">
        <f t="shared" si="12"/>
        <v>0.17001810659414732</v>
      </c>
      <c r="P117" s="194"/>
      <c r="Q117" s="187">
        <f t="shared" si="13"/>
        <v>-3872.07</v>
      </c>
      <c r="R117" s="189">
        <f t="shared" si="14"/>
        <v>0</v>
      </c>
      <c r="S117" s="194"/>
      <c r="T117" s="187">
        <f t="shared" si="15"/>
        <v>0</v>
      </c>
      <c r="U117" s="194"/>
      <c r="V117" s="187">
        <f t="shared" si="16"/>
        <v>0</v>
      </c>
    </row>
    <row r="118" spans="1:22" ht="270" hidden="1" customHeight="1" x14ac:dyDescent="0.25">
      <c r="A118" s="21"/>
      <c r="B118" s="208" t="s">
        <v>215</v>
      </c>
      <c r="C118" s="23" t="s">
        <v>59</v>
      </c>
      <c r="D118" s="23" t="s">
        <v>60</v>
      </c>
      <c r="E118" s="23" t="s">
        <v>216</v>
      </c>
      <c r="F118" s="23" t="s">
        <v>20</v>
      </c>
      <c r="G118" s="194">
        <v>14600.16893</v>
      </c>
      <c r="H118" s="194">
        <v>13555.13804</v>
      </c>
      <c r="I118" s="188">
        <f t="shared" si="10"/>
        <v>0.92842336996165153</v>
      </c>
      <c r="J118" s="201"/>
      <c r="K118" s="194">
        <v>16872.008000000002</v>
      </c>
      <c r="L118" s="194">
        <v>9999.0463400000008</v>
      </c>
      <c r="M118" s="194">
        <v>1484.1290899999999</v>
      </c>
      <c r="N118" s="188">
        <f t="shared" si="11"/>
        <v>8.7963986859181179E-2</v>
      </c>
      <c r="O118" s="188">
        <f t="shared" si="12"/>
        <v>0.14842706389537544</v>
      </c>
      <c r="P118" s="194"/>
      <c r="Q118" s="187">
        <f t="shared" si="13"/>
        <v>-16872.008000000002</v>
      </c>
      <c r="R118" s="189">
        <f t="shared" si="14"/>
        <v>0</v>
      </c>
      <c r="S118" s="194"/>
      <c r="T118" s="187">
        <f t="shared" si="15"/>
        <v>0</v>
      </c>
      <c r="U118" s="194"/>
      <c r="V118" s="187">
        <f t="shared" si="16"/>
        <v>0</v>
      </c>
    </row>
    <row r="119" spans="1:22" ht="270" hidden="1" customHeight="1" x14ac:dyDescent="0.25">
      <c r="A119" s="21"/>
      <c r="B119" s="208" t="s">
        <v>217</v>
      </c>
      <c r="C119" s="23" t="s">
        <v>59</v>
      </c>
      <c r="D119" s="23" t="s">
        <v>60</v>
      </c>
      <c r="E119" s="23" t="s">
        <v>218</v>
      </c>
      <c r="F119" s="23" t="s">
        <v>20</v>
      </c>
      <c r="G119" s="194">
        <v>1727.97468</v>
      </c>
      <c r="H119" s="194">
        <v>1727.97468</v>
      </c>
      <c r="I119" s="188">
        <f t="shared" si="10"/>
        <v>1</v>
      </c>
      <c r="J119" s="201"/>
      <c r="K119" s="194">
        <v>2819.14894</v>
      </c>
      <c r="L119" s="194">
        <v>2819.14894</v>
      </c>
      <c r="M119" s="194">
        <v>0</v>
      </c>
      <c r="N119" s="188">
        <f t="shared" si="11"/>
        <v>0</v>
      </c>
      <c r="O119" s="188">
        <f t="shared" si="12"/>
        <v>0</v>
      </c>
      <c r="P119" s="194"/>
      <c r="Q119" s="187">
        <f t="shared" si="13"/>
        <v>-2819.14894</v>
      </c>
      <c r="R119" s="189">
        <f t="shared" si="14"/>
        <v>0</v>
      </c>
      <c r="S119" s="194"/>
      <c r="T119" s="187">
        <f t="shared" si="15"/>
        <v>0</v>
      </c>
      <c r="U119" s="194"/>
      <c r="V119" s="187">
        <f t="shared" si="16"/>
        <v>0</v>
      </c>
    </row>
    <row r="120" spans="1:22" ht="409.5" hidden="1" customHeight="1" x14ac:dyDescent="0.25">
      <c r="A120" s="21"/>
      <c r="B120" s="208" t="s">
        <v>219</v>
      </c>
      <c r="C120" s="23" t="s">
        <v>59</v>
      </c>
      <c r="D120" s="23" t="s">
        <v>220</v>
      </c>
      <c r="E120" s="23" t="s">
        <v>221</v>
      </c>
      <c r="F120" s="23" t="s">
        <v>20</v>
      </c>
      <c r="G120" s="194">
        <v>438400</v>
      </c>
      <c r="H120" s="194">
        <v>438093.61489000003</v>
      </c>
      <c r="I120" s="188">
        <f t="shared" si="10"/>
        <v>0.99930112885492706</v>
      </c>
      <c r="J120" s="201"/>
      <c r="K120" s="194"/>
      <c r="L120" s="194">
        <v>0</v>
      </c>
      <c r="M120" s="194">
        <v>0</v>
      </c>
      <c r="N120" s="188" t="e">
        <f t="shared" si="11"/>
        <v>#DIV/0!</v>
      </c>
      <c r="O120" s="188" t="e">
        <f t="shared" si="12"/>
        <v>#DIV/0!</v>
      </c>
      <c r="P120" s="194"/>
      <c r="Q120" s="187">
        <f t="shared" si="13"/>
        <v>0</v>
      </c>
      <c r="R120" s="189" t="e">
        <f t="shared" si="14"/>
        <v>#DIV/0!</v>
      </c>
      <c r="S120" s="194"/>
      <c r="T120" s="187">
        <f t="shared" si="15"/>
        <v>0</v>
      </c>
      <c r="U120" s="194"/>
      <c r="V120" s="187">
        <f t="shared" si="16"/>
        <v>0</v>
      </c>
    </row>
    <row r="121" spans="1:22" ht="210" hidden="1" customHeight="1" x14ac:dyDescent="0.25">
      <c r="A121" s="21"/>
      <c r="B121" s="208" t="s">
        <v>222</v>
      </c>
      <c r="C121" s="23" t="s">
        <v>59</v>
      </c>
      <c r="D121" s="23" t="s">
        <v>220</v>
      </c>
      <c r="E121" s="23" t="s">
        <v>223</v>
      </c>
      <c r="F121" s="23" t="s">
        <v>37</v>
      </c>
      <c r="G121" s="194"/>
      <c r="H121" s="194">
        <v>0</v>
      </c>
      <c r="I121" s="188" t="e">
        <f t="shared" si="10"/>
        <v>#DIV/0!</v>
      </c>
      <c r="J121" s="201"/>
      <c r="K121" s="194">
        <v>154805.37299999999</v>
      </c>
      <c r="L121" s="194">
        <v>154805.37299999999</v>
      </c>
      <c r="M121" s="194">
        <v>35152.323109999998</v>
      </c>
      <c r="N121" s="188">
        <f t="shared" si="11"/>
        <v>0.227074309042232</v>
      </c>
      <c r="O121" s="188">
        <f t="shared" si="12"/>
        <v>0.227074309042232</v>
      </c>
      <c r="P121" s="194"/>
      <c r="Q121" s="187">
        <f t="shared" si="13"/>
        <v>-154805.37299999999</v>
      </c>
      <c r="R121" s="189">
        <f t="shared" si="14"/>
        <v>0</v>
      </c>
      <c r="S121" s="194"/>
      <c r="T121" s="187">
        <f t="shared" si="15"/>
        <v>0</v>
      </c>
      <c r="U121" s="194"/>
      <c r="V121" s="187">
        <f t="shared" si="16"/>
        <v>0</v>
      </c>
    </row>
    <row r="122" spans="1:22" ht="255" hidden="1" customHeight="1" x14ac:dyDescent="0.25">
      <c r="A122" s="21"/>
      <c r="B122" s="208" t="s">
        <v>224</v>
      </c>
      <c r="C122" s="23" t="s">
        <v>59</v>
      </c>
      <c r="D122" s="23" t="s">
        <v>220</v>
      </c>
      <c r="E122" s="23" t="s">
        <v>225</v>
      </c>
      <c r="F122" s="23" t="s">
        <v>20</v>
      </c>
      <c r="G122" s="194">
        <v>2018.9649999999999</v>
      </c>
      <c r="H122" s="194">
        <v>2018.9649999999999</v>
      </c>
      <c r="I122" s="188">
        <f t="shared" si="10"/>
        <v>1</v>
      </c>
      <c r="J122" s="201"/>
      <c r="K122" s="194">
        <v>15654.598</v>
      </c>
      <c r="L122" s="194">
        <v>5760</v>
      </c>
      <c r="M122" s="194">
        <v>3065.9349999999999</v>
      </c>
      <c r="N122" s="188">
        <f t="shared" si="11"/>
        <v>0.19584884900908986</v>
      </c>
      <c r="O122" s="188">
        <f t="shared" si="12"/>
        <v>0.53228038194444438</v>
      </c>
      <c r="P122" s="194"/>
      <c r="Q122" s="187">
        <f t="shared" si="13"/>
        <v>-15654.598</v>
      </c>
      <c r="R122" s="189">
        <f t="shared" si="14"/>
        <v>0</v>
      </c>
      <c r="S122" s="194"/>
      <c r="T122" s="187">
        <f t="shared" si="15"/>
        <v>0</v>
      </c>
      <c r="U122" s="194"/>
      <c r="V122" s="187">
        <f t="shared" si="16"/>
        <v>0</v>
      </c>
    </row>
    <row r="123" spans="1:22" ht="150" hidden="1" customHeight="1" x14ac:dyDescent="0.25">
      <c r="A123" s="21"/>
      <c r="B123" s="208" t="s">
        <v>226</v>
      </c>
      <c r="C123" s="23" t="s">
        <v>59</v>
      </c>
      <c r="D123" s="23" t="s">
        <v>220</v>
      </c>
      <c r="E123" s="23" t="s">
        <v>227</v>
      </c>
      <c r="F123" s="23" t="s">
        <v>37</v>
      </c>
      <c r="G123" s="194">
        <v>288324.74219000002</v>
      </c>
      <c r="H123" s="194">
        <v>286631.81855000003</v>
      </c>
      <c r="I123" s="188">
        <f t="shared" si="10"/>
        <v>0.99412841358274973</v>
      </c>
      <c r="J123" s="201"/>
      <c r="K123" s="194"/>
      <c r="L123" s="194">
        <v>0</v>
      </c>
      <c r="M123" s="194">
        <v>0</v>
      </c>
      <c r="N123" s="188" t="e">
        <f t="shared" si="11"/>
        <v>#DIV/0!</v>
      </c>
      <c r="O123" s="188" t="e">
        <f t="shared" si="12"/>
        <v>#DIV/0!</v>
      </c>
      <c r="P123" s="194"/>
      <c r="Q123" s="187">
        <f t="shared" si="13"/>
        <v>0</v>
      </c>
      <c r="R123" s="189" t="e">
        <f t="shared" si="14"/>
        <v>#DIV/0!</v>
      </c>
      <c r="S123" s="194"/>
      <c r="T123" s="187">
        <f t="shared" si="15"/>
        <v>0</v>
      </c>
      <c r="U123" s="194"/>
      <c r="V123" s="187">
        <f t="shared" si="16"/>
        <v>0</v>
      </c>
    </row>
    <row r="124" spans="1:22" ht="345" hidden="1" customHeight="1" x14ac:dyDescent="0.25">
      <c r="A124" s="21"/>
      <c r="B124" s="208" t="s">
        <v>228</v>
      </c>
      <c r="C124" s="23" t="s">
        <v>59</v>
      </c>
      <c r="D124" s="23" t="s">
        <v>220</v>
      </c>
      <c r="E124" s="23" t="s">
        <v>229</v>
      </c>
      <c r="F124" s="23" t="s">
        <v>20</v>
      </c>
      <c r="G124" s="194"/>
      <c r="H124" s="194">
        <v>0</v>
      </c>
      <c r="I124" s="188" t="e">
        <f t="shared" si="10"/>
        <v>#DIV/0!</v>
      </c>
      <c r="J124" s="201"/>
      <c r="K124" s="194">
        <v>437334.17129999999</v>
      </c>
      <c r="L124" s="194">
        <v>473011.5833</v>
      </c>
      <c r="M124" s="194">
        <v>265378.37699000002</v>
      </c>
      <c r="N124" s="188">
        <f t="shared" si="11"/>
        <v>0.60680915054304618</v>
      </c>
      <c r="O124" s="188">
        <f t="shared" si="12"/>
        <v>0.56103991183168989</v>
      </c>
      <c r="P124" s="194"/>
      <c r="Q124" s="187">
        <f t="shared" si="13"/>
        <v>-437334.17129999999</v>
      </c>
      <c r="R124" s="189">
        <f t="shared" si="14"/>
        <v>0</v>
      </c>
      <c r="S124" s="194"/>
      <c r="T124" s="187">
        <f t="shared" si="15"/>
        <v>0</v>
      </c>
      <c r="U124" s="194"/>
      <c r="V124" s="187">
        <f t="shared" si="16"/>
        <v>0</v>
      </c>
    </row>
    <row r="125" spans="1:22" ht="330" hidden="1" customHeight="1" x14ac:dyDescent="0.25">
      <c r="A125" s="21"/>
      <c r="B125" s="208" t="s">
        <v>230</v>
      </c>
      <c r="C125" s="23" t="s">
        <v>62</v>
      </c>
      <c r="D125" s="23" t="s">
        <v>63</v>
      </c>
      <c r="E125" s="23" t="s">
        <v>231</v>
      </c>
      <c r="F125" s="23" t="s">
        <v>20</v>
      </c>
      <c r="G125" s="194"/>
      <c r="H125" s="194">
        <v>0</v>
      </c>
      <c r="I125" s="188" t="e">
        <f t="shared" si="10"/>
        <v>#DIV/0!</v>
      </c>
      <c r="J125" s="201"/>
      <c r="K125" s="194">
        <v>2905.819</v>
      </c>
      <c r="L125" s="194">
        <v>2905.819</v>
      </c>
      <c r="M125" s="194">
        <v>2905.819</v>
      </c>
      <c r="N125" s="188">
        <f t="shared" si="11"/>
        <v>1</v>
      </c>
      <c r="O125" s="188">
        <f t="shared" si="12"/>
        <v>1</v>
      </c>
      <c r="P125" s="194"/>
      <c r="Q125" s="187">
        <f t="shared" si="13"/>
        <v>-2905.819</v>
      </c>
      <c r="R125" s="189">
        <f t="shared" si="14"/>
        <v>0</v>
      </c>
      <c r="S125" s="194"/>
      <c r="T125" s="187">
        <f t="shared" si="15"/>
        <v>0</v>
      </c>
      <c r="U125" s="194"/>
      <c r="V125" s="187">
        <f t="shared" si="16"/>
        <v>0</v>
      </c>
    </row>
    <row r="126" spans="1:22" ht="270" hidden="1" customHeight="1" x14ac:dyDescent="0.25">
      <c r="A126" s="21"/>
      <c r="B126" s="208" t="s">
        <v>61</v>
      </c>
      <c r="C126" s="23" t="s">
        <v>62</v>
      </c>
      <c r="D126" s="23" t="s">
        <v>63</v>
      </c>
      <c r="E126" s="23" t="s">
        <v>64</v>
      </c>
      <c r="F126" s="23" t="s">
        <v>20</v>
      </c>
      <c r="G126" s="194">
        <v>2071.7399999999998</v>
      </c>
      <c r="H126" s="194">
        <v>1894.1310000000001</v>
      </c>
      <c r="I126" s="188">
        <f t="shared" si="10"/>
        <v>0.91427061310782254</v>
      </c>
      <c r="J126" s="201"/>
      <c r="K126" s="194"/>
      <c r="L126" s="194">
        <v>0</v>
      </c>
      <c r="M126" s="194">
        <v>0</v>
      </c>
      <c r="N126" s="188" t="e">
        <f t="shared" si="11"/>
        <v>#DIV/0!</v>
      </c>
      <c r="O126" s="188" t="e">
        <f t="shared" si="12"/>
        <v>#DIV/0!</v>
      </c>
      <c r="P126" s="194"/>
      <c r="Q126" s="187">
        <f t="shared" si="13"/>
        <v>0</v>
      </c>
      <c r="R126" s="189" t="e">
        <f t="shared" si="14"/>
        <v>#DIV/0!</v>
      </c>
      <c r="S126" s="194"/>
      <c r="T126" s="187">
        <f t="shared" si="15"/>
        <v>0</v>
      </c>
      <c r="U126" s="194"/>
      <c r="V126" s="187">
        <f t="shared" si="16"/>
        <v>0</v>
      </c>
    </row>
    <row r="127" spans="1:22" ht="300" hidden="1" customHeight="1" x14ac:dyDescent="0.25">
      <c r="A127" s="21"/>
      <c r="B127" s="208" t="s">
        <v>232</v>
      </c>
      <c r="C127" s="23" t="s">
        <v>62</v>
      </c>
      <c r="D127" s="23" t="s">
        <v>233</v>
      </c>
      <c r="E127" s="23" t="s">
        <v>234</v>
      </c>
      <c r="F127" s="23" t="s">
        <v>20</v>
      </c>
      <c r="G127" s="194">
        <v>2000</v>
      </c>
      <c r="H127" s="194">
        <v>2000</v>
      </c>
      <c r="I127" s="188">
        <f t="shared" si="10"/>
        <v>1</v>
      </c>
      <c r="J127" s="201"/>
      <c r="K127" s="194">
        <v>2800</v>
      </c>
      <c r="L127" s="194">
        <v>2800</v>
      </c>
      <c r="M127" s="194">
        <v>2800</v>
      </c>
      <c r="N127" s="188">
        <f t="shared" si="11"/>
        <v>1</v>
      </c>
      <c r="O127" s="188">
        <f t="shared" si="12"/>
        <v>1</v>
      </c>
      <c r="P127" s="194"/>
      <c r="Q127" s="187">
        <f t="shared" si="13"/>
        <v>-2800</v>
      </c>
      <c r="R127" s="189">
        <f t="shared" si="14"/>
        <v>0</v>
      </c>
      <c r="S127" s="194"/>
      <c r="T127" s="187">
        <f t="shared" si="15"/>
        <v>0</v>
      </c>
      <c r="U127" s="194"/>
      <c r="V127" s="187">
        <f t="shared" si="16"/>
        <v>0</v>
      </c>
    </row>
    <row r="128" spans="1:22" ht="315" hidden="1" customHeight="1" x14ac:dyDescent="0.25">
      <c r="A128" s="21"/>
      <c r="B128" s="208" t="s">
        <v>235</v>
      </c>
      <c r="C128" s="23" t="s">
        <v>62</v>
      </c>
      <c r="D128" s="23" t="s">
        <v>233</v>
      </c>
      <c r="E128" s="23" t="s">
        <v>236</v>
      </c>
      <c r="F128" s="23" t="s">
        <v>20</v>
      </c>
      <c r="G128" s="194"/>
      <c r="H128" s="194">
        <v>0</v>
      </c>
      <c r="I128" s="188" t="e">
        <f t="shared" si="10"/>
        <v>#DIV/0!</v>
      </c>
      <c r="J128" s="201"/>
      <c r="K128" s="194"/>
      <c r="L128" s="194">
        <v>0</v>
      </c>
      <c r="M128" s="194">
        <v>0</v>
      </c>
      <c r="N128" s="188" t="e">
        <f t="shared" si="11"/>
        <v>#DIV/0!</v>
      </c>
      <c r="O128" s="188" t="e">
        <f t="shared" si="12"/>
        <v>#DIV/0!</v>
      </c>
      <c r="P128" s="194"/>
      <c r="Q128" s="187">
        <f t="shared" si="13"/>
        <v>0</v>
      </c>
      <c r="R128" s="189" t="e">
        <f t="shared" si="14"/>
        <v>#DIV/0!</v>
      </c>
      <c r="S128" s="194"/>
      <c r="T128" s="187">
        <f t="shared" si="15"/>
        <v>0</v>
      </c>
      <c r="U128" s="194"/>
      <c r="V128" s="187">
        <f t="shared" si="16"/>
        <v>0</v>
      </c>
    </row>
    <row r="129" spans="1:22" ht="285" hidden="1" customHeight="1" x14ac:dyDescent="0.25">
      <c r="A129" s="21"/>
      <c r="B129" s="208" t="s">
        <v>237</v>
      </c>
      <c r="C129" s="23" t="s">
        <v>66</v>
      </c>
      <c r="D129" s="23" t="s">
        <v>67</v>
      </c>
      <c r="E129" s="23" t="s">
        <v>238</v>
      </c>
      <c r="F129" s="23" t="s">
        <v>20</v>
      </c>
      <c r="G129" s="194"/>
      <c r="H129" s="194">
        <v>0</v>
      </c>
      <c r="I129" s="188" t="e">
        <f t="shared" si="10"/>
        <v>#DIV/0!</v>
      </c>
      <c r="J129" s="201"/>
      <c r="K129" s="194">
        <v>2278.5</v>
      </c>
      <c r="L129" s="194">
        <v>2278.5</v>
      </c>
      <c r="M129" s="194">
        <v>2278.5</v>
      </c>
      <c r="N129" s="188">
        <f t="shared" si="11"/>
        <v>1</v>
      </c>
      <c r="O129" s="188">
        <f t="shared" si="12"/>
        <v>1</v>
      </c>
      <c r="P129" s="194"/>
      <c r="Q129" s="187">
        <f t="shared" si="13"/>
        <v>-2278.5</v>
      </c>
      <c r="R129" s="189">
        <f t="shared" si="14"/>
        <v>0</v>
      </c>
      <c r="S129" s="194"/>
      <c r="T129" s="187">
        <f t="shared" si="15"/>
        <v>0</v>
      </c>
      <c r="U129" s="194"/>
      <c r="V129" s="187">
        <f t="shared" si="16"/>
        <v>0</v>
      </c>
    </row>
    <row r="130" spans="1:22" ht="270" hidden="1" customHeight="1" x14ac:dyDescent="0.25">
      <c r="A130" s="21"/>
      <c r="B130" s="208" t="s">
        <v>239</v>
      </c>
      <c r="C130" s="23" t="s">
        <v>66</v>
      </c>
      <c r="D130" s="23" t="s">
        <v>67</v>
      </c>
      <c r="E130" s="23" t="s">
        <v>240</v>
      </c>
      <c r="F130" s="23" t="s">
        <v>20</v>
      </c>
      <c r="G130" s="194"/>
      <c r="H130" s="194">
        <v>0</v>
      </c>
      <c r="I130" s="188" t="e">
        <f t="shared" si="10"/>
        <v>#DIV/0!</v>
      </c>
      <c r="J130" s="201"/>
      <c r="K130" s="194">
        <v>827.8</v>
      </c>
      <c r="L130" s="194">
        <v>827.8</v>
      </c>
      <c r="M130" s="194">
        <v>807.40571</v>
      </c>
      <c r="N130" s="188">
        <f t="shared" si="11"/>
        <v>0.97536326407344776</v>
      </c>
      <c r="O130" s="188">
        <f t="shared" si="12"/>
        <v>0.97536326407344776</v>
      </c>
      <c r="P130" s="194"/>
      <c r="Q130" s="187">
        <f t="shared" si="13"/>
        <v>-827.8</v>
      </c>
      <c r="R130" s="189">
        <f t="shared" si="14"/>
        <v>0</v>
      </c>
      <c r="S130" s="194"/>
      <c r="T130" s="187">
        <f t="shared" si="15"/>
        <v>0</v>
      </c>
      <c r="U130" s="194"/>
      <c r="V130" s="187">
        <f t="shared" si="16"/>
        <v>0</v>
      </c>
    </row>
    <row r="131" spans="1:22" ht="285" hidden="1" customHeight="1" x14ac:dyDescent="0.25">
      <c r="A131" s="21"/>
      <c r="B131" s="208" t="s">
        <v>241</v>
      </c>
      <c r="C131" s="23" t="s">
        <v>66</v>
      </c>
      <c r="D131" s="23" t="s">
        <v>67</v>
      </c>
      <c r="E131" s="23" t="s">
        <v>242</v>
      </c>
      <c r="F131" s="23" t="s">
        <v>37</v>
      </c>
      <c r="G131" s="194">
        <v>9146.3688000000002</v>
      </c>
      <c r="H131" s="194">
        <v>9146.3688000000002</v>
      </c>
      <c r="I131" s="188">
        <f t="shared" si="10"/>
        <v>1</v>
      </c>
      <c r="J131" s="201"/>
      <c r="K131" s="194"/>
      <c r="L131" s="194">
        <v>0</v>
      </c>
      <c r="M131" s="194">
        <v>0</v>
      </c>
      <c r="N131" s="188" t="e">
        <f t="shared" si="11"/>
        <v>#DIV/0!</v>
      </c>
      <c r="O131" s="188" t="e">
        <f t="shared" si="12"/>
        <v>#DIV/0!</v>
      </c>
      <c r="P131" s="194"/>
      <c r="Q131" s="187">
        <f t="shared" si="13"/>
        <v>0</v>
      </c>
      <c r="R131" s="189" t="e">
        <f t="shared" si="14"/>
        <v>#DIV/0!</v>
      </c>
      <c r="S131" s="194"/>
      <c r="T131" s="187">
        <f t="shared" si="15"/>
        <v>0</v>
      </c>
      <c r="U131" s="194"/>
      <c r="V131" s="187">
        <f t="shared" si="16"/>
        <v>0</v>
      </c>
    </row>
    <row r="132" spans="1:22" ht="210" hidden="1" customHeight="1" x14ac:dyDescent="0.25">
      <c r="A132" s="21"/>
      <c r="B132" s="208" t="s">
        <v>69</v>
      </c>
      <c r="C132" s="23" t="s">
        <v>66</v>
      </c>
      <c r="D132" s="23" t="s">
        <v>70</v>
      </c>
      <c r="E132" s="23" t="s">
        <v>71</v>
      </c>
      <c r="F132" s="23" t="s">
        <v>20</v>
      </c>
      <c r="G132" s="194">
        <v>669.76</v>
      </c>
      <c r="H132" s="194">
        <v>669.76</v>
      </c>
      <c r="I132" s="188">
        <f t="shared" si="10"/>
        <v>1</v>
      </c>
      <c r="J132" s="201"/>
      <c r="K132" s="194">
        <v>930.74936000000002</v>
      </c>
      <c r="L132" s="194">
        <v>930.74936000000002</v>
      </c>
      <c r="M132" s="194">
        <v>930.74936000000002</v>
      </c>
      <c r="N132" s="188">
        <f t="shared" si="11"/>
        <v>1</v>
      </c>
      <c r="O132" s="188">
        <f t="shared" si="12"/>
        <v>1</v>
      </c>
      <c r="P132" s="194"/>
      <c r="Q132" s="187">
        <f t="shared" si="13"/>
        <v>-930.74936000000002</v>
      </c>
      <c r="R132" s="189">
        <f t="shared" si="14"/>
        <v>0</v>
      </c>
      <c r="S132" s="194"/>
      <c r="T132" s="187">
        <f t="shared" si="15"/>
        <v>0</v>
      </c>
      <c r="U132" s="194"/>
      <c r="V132" s="187">
        <f t="shared" si="16"/>
        <v>0</v>
      </c>
    </row>
    <row r="133" spans="1:22" ht="255" hidden="1" customHeight="1" x14ac:dyDescent="0.25">
      <c r="A133" s="21"/>
      <c r="B133" s="208" t="s">
        <v>243</v>
      </c>
      <c r="C133" s="23" t="s">
        <v>244</v>
      </c>
      <c r="D133" s="23" t="s">
        <v>57</v>
      </c>
      <c r="E133" s="23" t="s">
        <v>245</v>
      </c>
      <c r="F133" s="23" t="s">
        <v>20</v>
      </c>
      <c r="G133" s="194">
        <v>4978</v>
      </c>
      <c r="H133" s="194">
        <v>4978</v>
      </c>
      <c r="I133" s="188">
        <f t="shared" si="10"/>
        <v>1</v>
      </c>
      <c r="J133" s="201"/>
      <c r="K133" s="194">
        <v>2981.2480300000002</v>
      </c>
      <c r="L133" s="194">
        <v>2981.2480300000002</v>
      </c>
      <c r="M133" s="194">
        <v>2738.6748899999998</v>
      </c>
      <c r="N133" s="188">
        <f t="shared" si="11"/>
        <v>0.91863369382251625</v>
      </c>
      <c r="O133" s="188">
        <f t="shared" si="12"/>
        <v>0.91863369382251625</v>
      </c>
      <c r="P133" s="194"/>
      <c r="Q133" s="187">
        <f t="shared" si="13"/>
        <v>-2981.2480300000002</v>
      </c>
      <c r="R133" s="189">
        <f t="shared" si="14"/>
        <v>0</v>
      </c>
      <c r="S133" s="194"/>
      <c r="T133" s="187">
        <f t="shared" si="15"/>
        <v>0</v>
      </c>
      <c r="U133" s="194"/>
      <c r="V133" s="187">
        <f t="shared" si="16"/>
        <v>0</v>
      </c>
    </row>
    <row r="134" spans="1:22" ht="315" hidden="1" customHeight="1" x14ac:dyDescent="0.25">
      <c r="A134" s="21"/>
      <c r="B134" s="208" t="s">
        <v>246</v>
      </c>
      <c r="C134" s="23" t="s">
        <v>247</v>
      </c>
      <c r="D134" s="23" t="s">
        <v>63</v>
      </c>
      <c r="E134" s="23" t="s">
        <v>248</v>
      </c>
      <c r="F134" s="23" t="s">
        <v>20</v>
      </c>
      <c r="G134" s="194"/>
      <c r="H134" s="194">
        <v>0</v>
      </c>
      <c r="I134" s="188" t="e">
        <f t="shared" si="10"/>
        <v>#DIV/0!</v>
      </c>
      <c r="J134" s="201"/>
      <c r="K134" s="194">
        <v>5000</v>
      </c>
      <c r="L134" s="194">
        <v>5000</v>
      </c>
      <c r="M134" s="194">
        <v>4312.1019999999999</v>
      </c>
      <c r="N134" s="188">
        <f t="shared" si="11"/>
        <v>0.86242039999999998</v>
      </c>
      <c r="O134" s="188">
        <f t="shared" si="12"/>
        <v>0.86242039999999998</v>
      </c>
      <c r="P134" s="194"/>
      <c r="Q134" s="187">
        <f t="shared" si="13"/>
        <v>-5000</v>
      </c>
      <c r="R134" s="189">
        <f t="shared" si="14"/>
        <v>0</v>
      </c>
      <c r="S134" s="194"/>
      <c r="T134" s="187">
        <f t="shared" si="15"/>
        <v>0</v>
      </c>
      <c r="U134" s="194"/>
      <c r="V134" s="187">
        <f t="shared" si="16"/>
        <v>0</v>
      </c>
    </row>
    <row r="135" spans="1:22" ht="330" hidden="1" customHeight="1" x14ac:dyDescent="0.25">
      <c r="A135" s="21"/>
      <c r="B135" s="208" t="s">
        <v>180</v>
      </c>
      <c r="C135" s="23" t="s">
        <v>247</v>
      </c>
      <c r="D135" s="23" t="s">
        <v>63</v>
      </c>
      <c r="E135" s="23" t="s">
        <v>182</v>
      </c>
      <c r="F135" s="23" t="s">
        <v>20</v>
      </c>
      <c r="G135" s="194"/>
      <c r="H135" s="194">
        <v>0</v>
      </c>
      <c r="I135" s="188" t="e">
        <f t="shared" si="10"/>
        <v>#DIV/0!</v>
      </c>
      <c r="J135" s="201"/>
      <c r="K135" s="194">
        <v>350</v>
      </c>
      <c r="L135" s="194">
        <v>350</v>
      </c>
      <c r="M135" s="194">
        <v>350</v>
      </c>
      <c r="N135" s="188">
        <f t="shared" si="11"/>
        <v>1</v>
      </c>
      <c r="O135" s="188">
        <f t="shared" si="12"/>
        <v>1</v>
      </c>
      <c r="P135" s="194"/>
      <c r="Q135" s="187">
        <f t="shared" si="13"/>
        <v>-350</v>
      </c>
      <c r="R135" s="189">
        <f t="shared" si="14"/>
        <v>0</v>
      </c>
      <c r="S135" s="194"/>
      <c r="T135" s="187">
        <f t="shared" si="15"/>
        <v>0</v>
      </c>
      <c r="U135" s="194"/>
      <c r="V135" s="187">
        <f t="shared" si="16"/>
        <v>0</v>
      </c>
    </row>
    <row r="136" spans="1:22" ht="270" hidden="1" customHeight="1" x14ac:dyDescent="0.25">
      <c r="A136" s="21"/>
      <c r="B136" s="208" t="s">
        <v>249</v>
      </c>
      <c r="C136" s="23" t="s">
        <v>73</v>
      </c>
      <c r="D136" s="23" t="s">
        <v>57</v>
      </c>
      <c r="E136" s="23" t="s">
        <v>250</v>
      </c>
      <c r="F136" s="23" t="s">
        <v>20</v>
      </c>
      <c r="G136" s="194">
        <v>3406.5425799999998</v>
      </c>
      <c r="H136" s="194">
        <v>3406.5425799999998</v>
      </c>
      <c r="I136" s="188">
        <f t="shared" si="10"/>
        <v>1</v>
      </c>
      <c r="J136" s="201"/>
      <c r="K136" s="194">
        <v>4940</v>
      </c>
      <c r="L136" s="194">
        <v>4940</v>
      </c>
      <c r="M136" s="194">
        <v>1287.6199999999999</v>
      </c>
      <c r="N136" s="188">
        <f t="shared" si="11"/>
        <v>0.26065182186234814</v>
      </c>
      <c r="O136" s="188">
        <f t="shared" si="12"/>
        <v>0.26065182186234814</v>
      </c>
      <c r="P136" s="194"/>
      <c r="Q136" s="187">
        <f t="shared" si="13"/>
        <v>-4940</v>
      </c>
      <c r="R136" s="189">
        <f t="shared" si="14"/>
        <v>0</v>
      </c>
      <c r="S136" s="194"/>
      <c r="T136" s="187">
        <f t="shared" si="15"/>
        <v>0</v>
      </c>
      <c r="U136" s="194"/>
      <c r="V136" s="187">
        <f t="shared" si="16"/>
        <v>0</v>
      </c>
    </row>
    <row r="137" spans="1:22" ht="225" hidden="1" customHeight="1" x14ac:dyDescent="0.25">
      <c r="A137" s="21"/>
      <c r="B137" s="208" t="s">
        <v>72</v>
      </c>
      <c r="C137" s="23" t="s">
        <v>73</v>
      </c>
      <c r="D137" s="23" t="s">
        <v>57</v>
      </c>
      <c r="E137" s="23" t="s">
        <v>74</v>
      </c>
      <c r="F137" s="23" t="s">
        <v>20</v>
      </c>
      <c r="G137" s="194"/>
      <c r="H137" s="194">
        <v>0</v>
      </c>
      <c r="I137" s="188" t="e">
        <f t="shared" ref="I137:I200" si="17">H137/G137</f>
        <v>#DIV/0!</v>
      </c>
      <c r="J137" s="201"/>
      <c r="K137" s="194">
        <v>263.15789999999998</v>
      </c>
      <c r="L137" s="194">
        <v>263.15789999999998</v>
      </c>
      <c r="M137" s="194">
        <v>263.15789999999998</v>
      </c>
      <c r="N137" s="188">
        <f t="shared" ref="N137:N200" si="18">M137/K137</f>
        <v>1</v>
      </c>
      <c r="O137" s="188">
        <f t="shared" ref="O137:O200" si="19">M137/L137</f>
        <v>1</v>
      </c>
      <c r="P137" s="194"/>
      <c r="Q137" s="187">
        <f t="shared" ref="Q137:Q200" si="20">P137-K137</f>
        <v>-263.15789999999998</v>
      </c>
      <c r="R137" s="189">
        <f t="shared" ref="R137:R200" si="21">P137/K137</f>
        <v>0</v>
      </c>
      <c r="S137" s="194"/>
      <c r="T137" s="187">
        <f t="shared" ref="T137:T200" si="22">S137-P137</f>
        <v>0</v>
      </c>
      <c r="U137" s="194"/>
      <c r="V137" s="187">
        <f t="shared" ref="V137:V200" si="23">U137-S137</f>
        <v>0</v>
      </c>
    </row>
    <row r="138" spans="1:22" ht="150" hidden="1" customHeight="1" x14ac:dyDescent="0.25">
      <c r="A138" s="21"/>
      <c r="B138" s="208" t="s">
        <v>251</v>
      </c>
      <c r="C138" s="23" t="s">
        <v>252</v>
      </c>
      <c r="D138" s="23" t="s">
        <v>253</v>
      </c>
      <c r="E138" s="23" t="s">
        <v>254</v>
      </c>
      <c r="F138" s="23" t="s">
        <v>37</v>
      </c>
      <c r="G138" s="194">
        <v>26927.464400000001</v>
      </c>
      <c r="H138" s="194">
        <v>18005.210149999999</v>
      </c>
      <c r="I138" s="188">
        <f t="shared" si="17"/>
        <v>0.66865598195721687</v>
      </c>
      <c r="J138" s="201"/>
      <c r="K138" s="194"/>
      <c r="L138" s="194">
        <v>0</v>
      </c>
      <c r="M138" s="194">
        <v>0</v>
      </c>
      <c r="N138" s="188" t="e">
        <f t="shared" si="18"/>
        <v>#DIV/0!</v>
      </c>
      <c r="O138" s="188" t="e">
        <f t="shared" si="19"/>
        <v>#DIV/0!</v>
      </c>
      <c r="P138" s="194"/>
      <c r="Q138" s="187">
        <f t="shared" si="20"/>
        <v>0</v>
      </c>
      <c r="R138" s="189" t="e">
        <f t="shared" si="21"/>
        <v>#DIV/0!</v>
      </c>
      <c r="S138" s="194"/>
      <c r="T138" s="187">
        <f t="shared" si="22"/>
        <v>0</v>
      </c>
      <c r="U138" s="194"/>
      <c r="V138" s="187">
        <f t="shared" si="23"/>
        <v>0</v>
      </c>
    </row>
    <row r="139" spans="1:22" ht="240" hidden="1" customHeight="1" x14ac:dyDescent="0.25">
      <c r="A139" s="21"/>
      <c r="B139" s="208" t="s">
        <v>255</v>
      </c>
      <c r="C139" s="23" t="s">
        <v>252</v>
      </c>
      <c r="D139" s="23" t="s">
        <v>253</v>
      </c>
      <c r="E139" s="23" t="s">
        <v>256</v>
      </c>
      <c r="F139" s="23" t="s">
        <v>20</v>
      </c>
      <c r="G139" s="194">
        <v>7603.7790000000005</v>
      </c>
      <c r="H139" s="194">
        <v>4454.63429</v>
      </c>
      <c r="I139" s="188">
        <f t="shared" si="17"/>
        <v>0.58584478717753363</v>
      </c>
      <c r="J139" s="201"/>
      <c r="K139" s="194"/>
      <c r="L139" s="194">
        <v>0</v>
      </c>
      <c r="M139" s="194">
        <v>0</v>
      </c>
      <c r="N139" s="188" t="e">
        <f t="shared" si="18"/>
        <v>#DIV/0!</v>
      </c>
      <c r="O139" s="188" t="e">
        <f t="shared" si="19"/>
        <v>#DIV/0!</v>
      </c>
      <c r="P139" s="194"/>
      <c r="Q139" s="187">
        <f t="shared" si="20"/>
        <v>0</v>
      </c>
      <c r="R139" s="189" t="e">
        <f t="shared" si="21"/>
        <v>#DIV/0!</v>
      </c>
      <c r="S139" s="194"/>
      <c r="T139" s="187">
        <f t="shared" si="22"/>
        <v>0</v>
      </c>
      <c r="U139" s="194"/>
      <c r="V139" s="187">
        <f t="shared" si="23"/>
        <v>0</v>
      </c>
    </row>
    <row r="140" spans="1:22" ht="225" hidden="1" customHeight="1" x14ac:dyDescent="0.25">
      <c r="A140" s="21"/>
      <c r="B140" s="208" t="s">
        <v>257</v>
      </c>
      <c r="C140" s="23" t="s">
        <v>252</v>
      </c>
      <c r="D140" s="23" t="s">
        <v>253</v>
      </c>
      <c r="E140" s="23" t="s">
        <v>258</v>
      </c>
      <c r="F140" s="23" t="s">
        <v>37</v>
      </c>
      <c r="G140" s="194"/>
      <c r="H140" s="194">
        <v>0</v>
      </c>
      <c r="I140" s="188" t="e">
        <f t="shared" si="17"/>
        <v>#DIV/0!</v>
      </c>
      <c r="J140" s="201"/>
      <c r="K140" s="194">
        <v>61000</v>
      </c>
      <c r="L140" s="194">
        <v>61000</v>
      </c>
      <c r="M140" s="194">
        <v>33474.164870000001</v>
      </c>
      <c r="N140" s="188">
        <f t="shared" si="18"/>
        <v>0.548756801147541</v>
      </c>
      <c r="O140" s="188">
        <f t="shared" si="19"/>
        <v>0.548756801147541</v>
      </c>
      <c r="P140" s="194"/>
      <c r="Q140" s="187">
        <f t="shared" si="20"/>
        <v>-61000</v>
      </c>
      <c r="R140" s="189">
        <f t="shared" si="21"/>
        <v>0</v>
      </c>
      <c r="S140" s="194"/>
      <c r="T140" s="187">
        <f t="shared" si="22"/>
        <v>0</v>
      </c>
      <c r="U140" s="194"/>
      <c r="V140" s="187">
        <f t="shared" si="23"/>
        <v>0</v>
      </c>
    </row>
    <row r="141" spans="1:22" ht="315" hidden="1" customHeight="1" x14ac:dyDescent="0.25">
      <c r="A141" s="21"/>
      <c r="B141" s="208" t="s">
        <v>259</v>
      </c>
      <c r="C141" s="23" t="s">
        <v>252</v>
      </c>
      <c r="D141" s="23" t="s">
        <v>253</v>
      </c>
      <c r="E141" s="23" t="s">
        <v>260</v>
      </c>
      <c r="F141" s="23" t="s">
        <v>20</v>
      </c>
      <c r="G141" s="194"/>
      <c r="H141" s="194">
        <v>0</v>
      </c>
      <c r="I141" s="188" t="e">
        <f t="shared" si="17"/>
        <v>#DIV/0!</v>
      </c>
      <c r="J141" s="201"/>
      <c r="K141" s="194">
        <v>14770.413</v>
      </c>
      <c r="L141" s="194">
        <v>14770.413</v>
      </c>
      <c r="M141" s="194">
        <v>3877.5975600000002</v>
      </c>
      <c r="N141" s="188">
        <f t="shared" si="18"/>
        <v>0.26252465384684909</v>
      </c>
      <c r="O141" s="188">
        <f t="shared" si="19"/>
        <v>0.26252465384684909</v>
      </c>
      <c r="P141" s="194"/>
      <c r="Q141" s="187">
        <f t="shared" si="20"/>
        <v>-14770.413</v>
      </c>
      <c r="R141" s="189">
        <f t="shared" si="21"/>
        <v>0</v>
      </c>
      <c r="S141" s="194"/>
      <c r="T141" s="187">
        <f t="shared" si="22"/>
        <v>0</v>
      </c>
      <c r="U141" s="194"/>
      <c r="V141" s="187">
        <f t="shared" si="23"/>
        <v>0</v>
      </c>
    </row>
    <row r="142" spans="1:22" ht="15" hidden="1" customHeight="1" x14ac:dyDescent="0.25">
      <c r="A142" s="21"/>
      <c r="B142" s="208" t="s">
        <v>505</v>
      </c>
      <c r="C142" s="23"/>
      <c r="D142" s="23"/>
      <c r="E142" s="23"/>
      <c r="F142" s="23"/>
      <c r="G142" s="187">
        <v>294802.62131000002</v>
      </c>
      <c r="H142" s="187">
        <v>294802.62131000002</v>
      </c>
      <c r="I142" s="188">
        <f t="shared" si="17"/>
        <v>1</v>
      </c>
      <c r="J142" s="187">
        <v>569565.37300000002</v>
      </c>
      <c r="K142" s="187">
        <v>569565.37300000002</v>
      </c>
      <c r="L142" s="187">
        <v>569565.37300000002</v>
      </c>
      <c r="M142" s="187">
        <v>279222.78960000002</v>
      </c>
      <c r="N142" s="188">
        <f t="shared" si="18"/>
        <v>0.49023835162114043</v>
      </c>
      <c r="O142" s="188">
        <f t="shared" si="19"/>
        <v>0.49023835162114043</v>
      </c>
      <c r="P142" s="187"/>
      <c r="Q142" s="187">
        <f t="shared" si="20"/>
        <v>-569565.37300000002</v>
      </c>
      <c r="R142" s="189">
        <f t="shared" si="21"/>
        <v>0</v>
      </c>
      <c r="S142" s="187"/>
      <c r="T142" s="187">
        <f t="shared" si="22"/>
        <v>0</v>
      </c>
      <c r="U142" s="187"/>
      <c r="V142" s="187">
        <f t="shared" si="23"/>
        <v>0</v>
      </c>
    </row>
    <row r="143" spans="1:22" s="10" customFormat="1" ht="15" hidden="1" customHeight="1" x14ac:dyDescent="0.25">
      <c r="A143" s="7"/>
      <c r="B143" s="2" t="s">
        <v>15</v>
      </c>
      <c r="C143" s="18"/>
      <c r="D143" s="18"/>
      <c r="E143" s="18"/>
      <c r="F143" s="18"/>
      <c r="G143" s="6">
        <f>IF(G8=0,0,G142/G8)</f>
        <v>3.6828118006834498E-2</v>
      </c>
      <c r="H143" s="6">
        <f>IF(H8=0,0,H142/H8)</f>
        <v>3.8660122023006928E-2</v>
      </c>
      <c r="I143" s="188">
        <f t="shared" si="17"/>
        <v>1.0497447090788741</v>
      </c>
      <c r="J143" s="6">
        <f>IF(J8=0,0,J142/J8)</f>
        <v>9.1832934611314032E-2</v>
      </c>
      <c r="K143" s="6">
        <f>IF(K8=0,0,K142/K8)</f>
        <v>7.5346296612193608E-2</v>
      </c>
      <c r="L143" s="6">
        <f>IF(L8=0,0,L142/L8)</f>
        <v>6.9490782169352769E-2</v>
      </c>
      <c r="M143" s="6">
        <f>IF(M8=0,0,M142/M8)</f>
        <v>5.8110709389564155E-2</v>
      </c>
      <c r="N143" s="188">
        <f t="shared" si="18"/>
        <v>0.77124838250059202</v>
      </c>
      <c r="O143" s="188">
        <f t="shared" si="19"/>
        <v>0.83623622551758359</v>
      </c>
      <c r="P143" s="6"/>
      <c r="Q143" s="187">
        <f t="shared" si="20"/>
        <v>-7.5346296612193608E-2</v>
      </c>
      <c r="R143" s="189">
        <f t="shared" si="21"/>
        <v>0</v>
      </c>
      <c r="S143" s="6"/>
      <c r="T143" s="187">
        <f t="shared" si="22"/>
        <v>0</v>
      </c>
      <c r="U143" s="6"/>
      <c r="V143" s="187">
        <f t="shared" si="23"/>
        <v>0</v>
      </c>
    </row>
    <row r="144" spans="1:22" ht="409.5" hidden="1" customHeight="1" x14ac:dyDescent="0.25">
      <c r="A144" s="21"/>
      <c r="B144" s="208" t="s">
        <v>219</v>
      </c>
      <c r="C144" s="23" t="s">
        <v>59</v>
      </c>
      <c r="D144" s="23" t="s">
        <v>220</v>
      </c>
      <c r="E144" s="23" t="s">
        <v>221</v>
      </c>
      <c r="F144" s="23" t="s">
        <v>20</v>
      </c>
      <c r="G144" s="194">
        <v>21992.152999999998</v>
      </c>
      <c r="H144" s="194">
        <v>21992.152999999998</v>
      </c>
      <c r="I144" s="188">
        <f t="shared" si="17"/>
        <v>1</v>
      </c>
      <c r="J144" s="201"/>
      <c r="K144" s="194">
        <v>0</v>
      </c>
      <c r="L144" s="194">
        <v>0</v>
      </c>
      <c r="M144" s="194">
        <v>0</v>
      </c>
      <c r="N144" s="188" t="e">
        <f t="shared" si="18"/>
        <v>#DIV/0!</v>
      </c>
      <c r="O144" s="188" t="e">
        <f t="shared" si="19"/>
        <v>#DIV/0!</v>
      </c>
      <c r="P144" s="194"/>
      <c r="Q144" s="187">
        <f t="shared" si="20"/>
        <v>0</v>
      </c>
      <c r="R144" s="189" t="e">
        <f t="shared" si="21"/>
        <v>#DIV/0!</v>
      </c>
      <c r="S144" s="194"/>
      <c r="T144" s="187">
        <f t="shared" si="22"/>
        <v>0</v>
      </c>
      <c r="U144" s="194"/>
      <c r="V144" s="187">
        <f t="shared" si="23"/>
        <v>0</v>
      </c>
    </row>
    <row r="145" spans="1:22" ht="210" hidden="1" customHeight="1" x14ac:dyDescent="0.25">
      <c r="A145" s="21"/>
      <c r="B145" s="208" t="s">
        <v>222</v>
      </c>
      <c r="C145" s="23" t="s">
        <v>59</v>
      </c>
      <c r="D145" s="23" t="s">
        <v>220</v>
      </c>
      <c r="E145" s="23" t="s">
        <v>223</v>
      </c>
      <c r="F145" s="23" t="s">
        <v>37</v>
      </c>
      <c r="G145" s="194">
        <v>0</v>
      </c>
      <c r="H145" s="194">
        <v>0</v>
      </c>
      <c r="I145" s="188" t="e">
        <f t="shared" si="17"/>
        <v>#DIV/0!</v>
      </c>
      <c r="J145" s="201"/>
      <c r="K145" s="194">
        <v>154805.37299999999</v>
      </c>
      <c r="L145" s="194">
        <v>154805.37299999999</v>
      </c>
      <c r="M145" s="194">
        <v>35152.323109999998</v>
      </c>
      <c r="N145" s="188">
        <f t="shared" si="18"/>
        <v>0.227074309042232</v>
      </c>
      <c r="O145" s="188">
        <f t="shared" si="19"/>
        <v>0.227074309042232</v>
      </c>
      <c r="P145" s="194"/>
      <c r="Q145" s="187">
        <f t="shared" si="20"/>
        <v>-154805.37299999999</v>
      </c>
      <c r="R145" s="189">
        <f t="shared" si="21"/>
        <v>0</v>
      </c>
      <c r="S145" s="194"/>
      <c r="T145" s="187">
        <f t="shared" si="22"/>
        <v>0</v>
      </c>
      <c r="U145" s="194"/>
      <c r="V145" s="187">
        <f t="shared" si="23"/>
        <v>0</v>
      </c>
    </row>
    <row r="146" spans="1:22" ht="255" hidden="1" customHeight="1" x14ac:dyDescent="0.25">
      <c r="A146" s="21"/>
      <c r="B146" s="208" t="s">
        <v>224</v>
      </c>
      <c r="C146" s="23" t="s">
        <v>59</v>
      </c>
      <c r="D146" s="23" t="s">
        <v>220</v>
      </c>
      <c r="E146" s="23" t="s">
        <v>225</v>
      </c>
      <c r="F146" s="23" t="s">
        <v>20</v>
      </c>
      <c r="G146" s="194">
        <v>0</v>
      </c>
      <c r="H146" s="194">
        <v>0</v>
      </c>
      <c r="I146" s="188" t="e">
        <f t="shared" si="17"/>
        <v>#DIV/0!</v>
      </c>
      <c r="J146" s="201"/>
      <c r="K146" s="194">
        <v>5760</v>
      </c>
      <c r="L146" s="194">
        <v>5760</v>
      </c>
      <c r="M146" s="194">
        <v>3065.9349999999999</v>
      </c>
      <c r="N146" s="188">
        <f t="shared" si="18"/>
        <v>0.53228038194444438</v>
      </c>
      <c r="O146" s="188">
        <f t="shared" si="19"/>
        <v>0.53228038194444438</v>
      </c>
      <c r="P146" s="194"/>
      <c r="Q146" s="187">
        <f t="shared" si="20"/>
        <v>-5760</v>
      </c>
      <c r="R146" s="189">
        <f t="shared" si="21"/>
        <v>0</v>
      </c>
      <c r="S146" s="194"/>
      <c r="T146" s="187">
        <f t="shared" si="22"/>
        <v>0</v>
      </c>
      <c r="U146" s="194"/>
      <c r="V146" s="187">
        <f t="shared" si="23"/>
        <v>0</v>
      </c>
    </row>
    <row r="147" spans="1:22" ht="150" hidden="1" customHeight="1" x14ac:dyDescent="0.25">
      <c r="A147" s="21"/>
      <c r="B147" s="208" t="s">
        <v>226</v>
      </c>
      <c r="C147" s="23" t="s">
        <v>59</v>
      </c>
      <c r="D147" s="23" t="s">
        <v>220</v>
      </c>
      <c r="E147" s="23" t="s">
        <v>227</v>
      </c>
      <c r="F147" s="23" t="s">
        <v>37</v>
      </c>
      <c r="G147" s="194">
        <v>272810.46831000003</v>
      </c>
      <c r="H147" s="194">
        <v>272810.46831000003</v>
      </c>
      <c r="I147" s="188">
        <f t="shared" si="17"/>
        <v>1</v>
      </c>
      <c r="J147" s="201"/>
      <c r="K147" s="194">
        <v>0</v>
      </c>
      <c r="L147" s="194">
        <v>0</v>
      </c>
      <c r="M147" s="194">
        <v>0</v>
      </c>
      <c r="N147" s="188" t="e">
        <f t="shared" si="18"/>
        <v>#DIV/0!</v>
      </c>
      <c r="O147" s="188" t="e">
        <f t="shared" si="19"/>
        <v>#DIV/0!</v>
      </c>
      <c r="P147" s="194"/>
      <c r="Q147" s="187">
        <f t="shared" si="20"/>
        <v>0</v>
      </c>
      <c r="R147" s="189" t="e">
        <f t="shared" si="21"/>
        <v>#DIV/0!</v>
      </c>
      <c r="S147" s="194"/>
      <c r="T147" s="187">
        <f t="shared" si="22"/>
        <v>0</v>
      </c>
      <c r="U147" s="194"/>
      <c r="V147" s="187">
        <f t="shared" si="23"/>
        <v>0</v>
      </c>
    </row>
    <row r="148" spans="1:22" ht="345" hidden="1" customHeight="1" x14ac:dyDescent="0.25">
      <c r="A148" s="21"/>
      <c r="B148" s="208" t="s">
        <v>228</v>
      </c>
      <c r="C148" s="23" t="s">
        <v>59</v>
      </c>
      <c r="D148" s="23" t="s">
        <v>220</v>
      </c>
      <c r="E148" s="23" t="s">
        <v>229</v>
      </c>
      <c r="F148" s="23" t="s">
        <v>20</v>
      </c>
      <c r="G148" s="194">
        <v>0</v>
      </c>
      <c r="H148" s="194">
        <v>0</v>
      </c>
      <c r="I148" s="188" t="e">
        <f t="shared" si="17"/>
        <v>#DIV/0!</v>
      </c>
      <c r="J148" s="201"/>
      <c r="K148" s="194">
        <v>409000</v>
      </c>
      <c r="L148" s="194">
        <v>409000</v>
      </c>
      <c r="M148" s="194">
        <v>241004.53148999999</v>
      </c>
      <c r="N148" s="188">
        <f t="shared" si="18"/>
        <v>0.58925313322738382</v>
      </c>
      <c r="O148" s="188">
        <f t="shared" si="19"/>
        <v>0.58925313322738382</v>
      </c>
      <c r="P148" s="194"/>
      <c r="Q148" s="187">
        <f t="shared" si="20"/>
        <v>-409000</v>
      </c>
      <c r="R148" s="189">
        <f t="shared" si="21"/>
        <v>0</v>
      </c>
      <c r="S148" s="194"/>
      <c r="T148" s="187">
        <f t="shared" si="22"/>
        <v>0</v>
      </c>
      <c r="U148" s="194"/>
      <c r="V148" s="187">
        <f t="shared" si="23"/>
        <v>0</v>
      </c>
    </row>
    <row r="149" spans="1:22" ht="15" hidden="1" customHeight="1" x14ac:dyDescent="0.25">
      <c r="A149" s="1"/>
      <c r="B149" s="2" t="s">
        <v>15</v>
      </c>
      <c r="C149" s="25"/>
      <c r="D149" s="25"/>
      <c r="E149" s="25"/>
      <c r="F149" s="25"/>
      <c r="G149" s="6" t="e">
        <f>IF(G8=0,0,#REF!/G8)</f>
        <v>#REF!</v>
      </c>
      <c r="H149" s="6" t="e">
        <f>IF(H8=0,0,#REF!/H8)</f>
        <v>#REF!</v>
      </c>
      <c r="I149" s="188" t="e">
        <f t="shared" si="17"/>
        <v>#REF!</v>
      </c>
      <c r="J149" s="199"/>
      <c r="K149" s="6" t="e">
        <f>IF(K8=0,0,#REF!/K8)</f>
        <v>#REF!</v>
      </c>
      <c r="L149" s="6" t="e">
        <f>IF(L8=0,0,#REF!/L8)</f>
        <v>#REF!</v>
      </c>
      <c r="M149" s="6" t="e">
        <f>IF(M8=0,0,#REF!/M8)</f>
        <v>#REF!</v>
      </c>
      <c r="N149" s="188" t="e">
        <f t="shared" si="18"/>
        <v>#REF!</v>
      </c>
      <c r="O149" s="188" t="e">
        <f t="shared" si="19"/>
        <v>#REF!</v>
      </c>
      <c r="P149" s="6"/>
      <c r="Q149" s="187" t="e">
        <f t="shared" si="20"/>
        <v>#REF!</v>
      </c>
      <c r="R149" s="189" t="e">
        <f t="shared" si="21"/>
        <v>#REF!</v>
      </c>
      <c r="S149" s="6"/>
      <c r="T149" s="187">
        <f t="shared" si="22"/>
        <v>0</v>
      </c>
      <c r="U149" s="6"/>
      <c r="V149" s="187">
        <f t="shared" si="23"/>
        <v>0</v>
      </c>
    </row>
    <row r="150" spans="1:22" ht="41.25" customHeight="1" x14ac:dyDescent="0.25">
      <c r="A150" s="1"/>
      <c r="B150" s="208" t="s">
        <v>279</v>
      </c>
      <c r="C150" s="25"/>
      <c r="D150" s="25"/>
      <c r="E150" s="25"/>
      <c r="F150" s="25"/>
      <c r="G150" s="187">
        <v>0</v>
      </c>
      <c r="H150" s="187">
        <v>0</v>
      </c>
      <c r="I150" s="188"/>
      <c r="J150" s="187"/>
      <c r="K150" s="187">
        <v>0</v>
      </c>
      <c r="L150" s="187">
        <v>0</v>
      </c>
      <c r="M150" s="187">
        <v>0</v>
      </c>
      <c r="N150" s="188"/>
      <c r="O150" s="188"/>
      <c r="P150" s="187">
        <v>11600.8</v>
      </c>
      <c r="Q150" s="187">
        <f t="shared" si="20"/>
        <v>11600.8</v>
      </c>
      <c r="R150" s="189"/>
      <c r="S150" s="187">
        <v>0</v>
      </c>
      <c r="T150" s="187">
        <f t="shared" si="22"/>
        <v>-11600.8</v>
      </c>
      <c r="U150" s="187">
        <v>0</v>
      </c>
      <c r="V150" s="187">
        <f t="shared" si="23"/>
        <v>0</v>
      </c>
    </row>
    <row r="151" spans="1:22" s="9" customFormat="1" ht="25.5" customHeight="1" x14ac:dyDescent="0.2">
      <c r="A151" s="14" t="s">
        <v>261</v>
      </c>
      <c r="B151" s="209" t="s">
        <v>262</v>
      </c>
      <c r="C151" s="16"/>
      <c r="D151" s="16"/>
      <c r="E151" s="16"/>
      <c r="F151" s="16"/>
      <c r="G151" s="184">
        <f>G153+G163</f>
        <v>1479733.2999999998</v>
      </c>
      <c r="H151" s="184">
        <f>H153+H163</f>
        <v>1342134.5999999999</v>
      </c>
      <c r="I151" s="185">
        <f t="shared" si="17"/>
        <v>0.90701114856305531</v>
      </c>
      <c r="J151" s="200">
        <v>1037869</v>
      </c>
      <c r="K151" s="184">
        <f>K153+K163+K228</f>
        <v>975824</v>
      </c>
      <c r="L151" s="184">
        <f>L153+L163+L228</f>
        <v>1455987.3</v>
      </c>
      <c r="M151" s="184">
        <f>M153+M163+M228</f>
        <v>447595.50000000006</v>
      </c>
      <c r="N151" s="185">
        <f t="shared" si="18"/>
        <v>0.45868466034858751</v>
      </c>
      <c r="O151" s="185">
        <f t="shared" si="19"/>
        <v>0.30741717321298068</v>
      </c>
      <c r="P151" s="184">
        <f>P153+P163+P228</f>
        <v>1036221.8</v>
      </c>
      <c r="Q151" s="184">
        <f t="shared" si="20"/>
        <v>60397.800000000047</v>
      </c>
      <c r="R151" s="186">
        <f t="shared" si="21"/>
        <v>1.0618941530439916</v>
      </c>
      <c r="S151" s="184">
        <f>S153+S163+S228</f>
        <v>656345.9</v>
      </c>
      <c r="T151" s="184">
        <f t="shared" si="22"/>
        <v>-379875.9</v>
      </c>
      <c r="U151" s="184">
        <f>U153+U163+U228</f>
        <v>221146.90000000002</v>
      </c>
      <c r="V151" s="184">
        <f t="shared" si="23"/>
        <v>-435199</v>
      </c>
    </row>
    <row r="152" spans="1:22" s="11" customFormat="1" ht="30" x14ac:dyDescent="0.25">
      <c r="A152" s="14"/>
      <c r="B152" s="2" t="s">
        <v>523</v>
      </c>
      <c r="C152" s="16"/>
      <c r="D152" s="16"/>
      <c r="E152" s="16"/>
      <c r="F152" s="16"/>
      <c r="G152" s="189">
        <f>G151/G8</f>
        <v>0.18485518327103856</v>
      </c>
      <c r="H152" s="189">
        <f t="shared" ref="H152:M152" si="24">H151/H8</f>
        <v>0.17600619416724136</v>
      </c>
      <c r="I152" s="188">
        <f t="shared" si="17"/>
        <v>0.95213015427962</v>
      </c>
      <c r="J152" s="189">
        <f t="shared" si="24"/>
        <v>0.16733909842533543</v>
      </c>
      <c r="K152" s="189">
        <f t="shared" si="24"/>
        <v>0.12908917576577678</v>
      </c>
      <c r="L152" s="189">
        <f t="shared" si="24"/>
        <v>0.17764018162256517</v>
      </c>
      <c r="M152" s="189">
        <f t="shared" si="24"/>
        <v>9.3151751910499014E-2</v>
      </c>
      <c r="N152" s="188"/>
      <c r="O152" s="188"/>
      <c r="P152" s="189">
        <f t="shared" ref="P152:U152" si="25">P151/P8</f>
        <v>0.19275965902385675</v>
      </c>
      <c r="Q152" s="6">
        <f>Q151/K151</f>
        <v>6.1894153043991589E-2</v>
      </c>
      <c r="R152" s="189"/>
      <c r="S152" s="189">
        <f t="shared" si="25"/>
        <v>0.15202962848623364</v>
      </c>
      <c r="T152" s="6">
        <f>T151/P151</f>
        <v>-0.36659709340220403</v>
      </c>
      <c r="U152" s="189">
        <f t="shared" si="25"/>
        <v>6.2967974065088306E-2</v>
      </c>
      <c r="V152" s="6">
        <f>V151/S151</f>
        <v>-0.66306348527506609</v>
      </c>
    </row>
    <row r="153" spans="1:22" ht="30" customHeight="1" x14ac:dyDescent="0.25">
      <c r="A153" s="21"/>
      <c r="B153" s="208" t="s">
        <v>14</v>
      </c>
      <c r="C153" s="23"/>
      <c r="D153" s="23"/>
      <c r="E153" s="23"/>
      <c r="F153" s="23"/>
      <c r="G153" s="187">
        <v>34785.4</v>
      </c>
      <c r="H153" s="187">
        <v>34779.199999999997</v>
      </c>
      <c r="I153" s="188">
        <f t="shared" si="17"/>
        <v>0.99982176430341452</v>
      </c>
      <c r="J153" s="201">
        <v>0</v>
      </c>
      <c r="K153" s="187">
        <f>75334.5</f>
        <v>75334.5</v>
      </c>
      <c r="L153" s="187">
        <v>84273.8</v>
      </c>
      <c r="M153" s="187">
        <v>45965.9</v>
      </c>
      <c r="N153" s="188">
        <f t="shared" si="18"/>
        <v>0.61015736481957139</v>
      </c>
      <c r="O153" s="188">
        <f t="shared" si="19"/>
        <v>0.54543523609947575</v>
      </c>
      <c r="P153" s="187">
        <v>4657.3</v>
      </c>
      <c r="Q153" s="187">
        <f t="shared" si="20"/>
        <v>-70677.2</v>
      </c>
      <c r="R153" s="189">
        <f t="shared" si="21"/>
        <v>6.1821608957383409E-2</v>
      </c>
      <c r="S153" s="187">
        <v>4510.2</v>
      </c>
      <c r="T153" s="187">
        <f t="shared" si="22"/>
        <v>-147.10000000000036</v>
      </c>
      <c r="U153" s="187">
        <v>4504.7</v>
      </c>
      <c r="V153" s="187">
        <f t="shared" si="23"/>
        <v>-5.5</v>
      </c>
    </row>
    <row r="154" spans="1:22" ht="210" hidden="1" customHeight="1" x14ac:dyDescent="0.25">
      <c r="A154" s="21"/>
      <c r="B154" s="208" t="s">
        <v>23</v>
      </c>
      <c r="C154" s="23" t="s">
        <v>24</v>
      </c>
      <c r="D154" s="23" t="s">
        <v>25</v>
      </c>
      <c r="E154" s="23" t="s">
        <v>26</v>
      </c>
      <c r="F154" s="23" t="s">
        <v>20</v>
      </c>
      <c r="G154" s="194">
        <v>14994.818499999999</v>
      </c>
      <c r="H154" s="194">
        <v>14994.818499999999</v>
      </c>
      <c r="I154" s="188">
        <f t="shared" si="17"/>
        <v>1</v>
      </c>
      <c r="J154" s="201"/>
      <c r="K154" s="194"/>
      <c r="L154" s="194">
        <v>0</v>
      </c>
      <c r="M154" s="194">
        <v>0</v>
      </c>
      <c r="N154" s="188" t="e">
        <f t="shared" si="18"/>
        <v>#DIV/0!</v>
      </c>
      <c r="O154" s="188" t="e">
        <f t="shared" si="19"/>
        <v>#DIV/0!</v>
      </c>
      <c r="P154" s="194"/>
      <c r="Q154" s="187">
        <f t="shared" si="20"/>
        <v>0</v>
      </c>
      <c r="R154" s="189" t="e">
        <f t="shared" si="21"/>
        <v>#DIV/0!</v>
      </c>
      <c r="S154" s="194"/>
      <c r="T154" s="187">
        <f t="shared" si="22"/>
        <v>0</v>
      </c>
      <c r="U154" s="194"/>
      <c r="V154" s="187">
        <f t="shared" si="23"/>
        <v>0</v>
      </c>
    </row>
    <row r="155" spans="1:22" ht="180" hidden="1" customHeight="1" x14ac:dyDescent="0.25">
      <c r="A155" s="21"/>
      <c r="B155" s="208" t="s">
        <v>27</v>
      </c>
      <c r="C155" s="23" t="s">
        <v>24</v>
      </c>
      <c r="D155" s="23"/>
      <c r="E155" s="23" t="s">
        <v>28</v>
      </c>
      <c r="F155" s="23" t="s">
        <v>20</v>
      </c>
      <c r="G155" s="194">
        <v>1191.5226</v>
      </c>
      <c r="H155" s="194">
        <v>1191.5226</v>
      </c>
      <c r="I155" s="188">
        <f t="shared" si="17"/>
        <v>1</v>
      </c>
      <c r="J155" s="201"/>
      <c r="K155" s="194"/>
      <c r="L155" s="194">
        <v>0</v>
      </c>
      <c r="M155" s="194">
        <v>0</v>
      </c>
      <c r="N155" s="188" t="e">
        <f t="shared" si="18"/>
        <v>#DIV/0!</v>
      </c>
      <c r="O155" s="188" t="e">
        <f t="shared" si="19"/>
        <v>#DIV/0!</v>
      </c>
      <c r="P155" s="194"/>
      <c r="Q155" s="187">
        <f t="shared" si="20"/>
        <v>0</v>
      </c>
      <c r="R155" s="189" t="e">
        <f t="shared" si="21"/>
        <v>#DIV/0!</v>
      </c>
      <c r="S155" s="194"/>
      <c r="T155" s="187">
        <f t="shared" si="22"/>
        <v>0</v>
      </c>
      <c r="U155" s="194"/>
      <c r="V155" s="187">
        <f t="shared" si="23"/>
        <v>0</v>
      </c>
    </row>
    <row r="156" spans="1:22" ht="240" hidden="1" customHeight="1" x14ac:dyDescent="0.25">
      <c r="A156" s="21"/>
      <c r="B156" s="208" t="s">
        <v>29</v>
      </c>
      <c r="C156" s="23" t="s">
        <v>24</v>
      </c>
      <c r="D156" s="23"/>
      <c r="E156" s="23" t="s">
        <v>30</v>
      </c>
      <c r="F156" s="23" t="s">
        <v>20</v>
      </c>
      <c r="G156" s="194"/>
      <c r="H156" s="194">
        <v>0</v>
      </c>
      <c r="I156" s="188" t="e">
        <f t="shared" si="17"/>
        <v>#DIV/0!</v>
      </c>
      <c r="J156" s="201"/>
      <c r="K156" s="194">
        <v>27812.064900000001</v>
      </c>
      <c r="L156" s="194">
        <v>27812.064900000001</v>
      </c>
      <c r="M156" s="194">
        <v>8604.1268099999998</v>
      </c>
      <c r="N156" s="188">
        <f t="shared" si="18"/>
        <v>0.30936670257805993</v>
      </c>
      <c r="O156" s="188">
        <f t="shared" si="19"/>
        <v>0.30936670257805993</v>
      </c>
      <c r="P156" s="194"/>
      <c r="Q156" s="187">
        <f t="shared" si="20"/>
        <v>-27812.064900000001</v>
      </c>
      <c r="R156" s="189">
        <f t="shared" si="21"/>
        <v>0</v>
      </c>
      <c r="S156" s="194"/>
      <c r="T156" s="187">
        <f t="shared" si="22"/>
        <v>0</v>
      </c>
      <c r="U156" s="194"/>
      <c r="V156" s="187">
        <f t="shared" si="23"/>
        <v>0</v>
      </c>
    </row>
    <row r="157" spans="1:22" ht="210" hidden="1" customHeight="1" x14ac:dyDescent="0.25">
      <c r="A157" s="21"/>
      <c r="B157" s="208" t="s">
        <v>31</v>
      </c>
      <c r="C157" s="23" t="s">
        <v>24</v>
      </c>
      <c r="D157" s="23"/>
      <c r="E157" s="23" t="s">
        <v>32</v>
      </c>
      <c r="F157" s="23" t="s">
        <v>20</v>
      </c>
      <c r="G157" s="194"/>
      <c r="H157" s="194">
        <v>0</v>
      </c>
      <c r="I157" s="188" t="e">
        <f t="shared" si="17"/>
        <v>#DIV/0!</v>
      </c>
      <c r="J157" s="201"/>
      <c r="K157" s="194">
        <v>977.197</v>
      </c>
      <c r="L157" s="194">
        <v>977.197</v>
      </c>
      <c r="M157" s="194">
        <v>0</v>
      </c>
      <c r="N157" s="188">
        <f t="shared" si="18"/>
        <v>0</v>
      </c>
      <c r="O157" s="188">
        <f t="shared" si="19"/>
        <v>0</v>
      </c>
      <c r="P157" s="194"/>
      <c r="Q157" s="187">
        <f t="shared" si="20"/>
        <v>-977.197</v>
      </c>
      <c r="R157" s="189">
        <f t="shared" si="21"/>
        <v>0</v>
      </c>
      <c r="S157" s="194"/>
      <c r="T157" s="187">
        <f t="shared" si="22"/>
        <v>0</v>
      </c>
      <c r="U157" s="194"/>
      <c r="V157" s="187">
        <f t="shared" si="23"/>
        <v>0</v>
      </c>
    </row>
    <row r="158" spans="1:22" ht="165" hidden="1" customHeight="1" x14ac:dyDescent="0.25">
      <c r="A158" s="21"/>
      <c r="B158" s="208" t="s">
        <v>44</v>
      </c>
      <c r="C158" s="23" t="s">
        <v>34</v>
      </c>
      <c r="D158" s="23" t="s">
        <v>45</v>
      </c>
      <c r="E158" s="23" t="s">
        <v>46</v>
      </c>
      <c r="F158" s="23" t="s">
        <v>20</v>
      </c>
      <c r="G158" s="194">
        <v>4976.7980299999999</v>
      </c>
      <c r="H158" s="194">
        <v>4976.7980299999999</v>
      </c>
      <c r="I158" s="188">
        <f t="shared" si="17"/>
        <v>1</v>
      </c>
      <c r="J158" s="201"/>
      <c r="K158" s="194"/>
      <c r="L158" s="194">
        <v>0</v>
      </c>
      <c r="M158" s="194">
        <v>0</v>
      </c>
      <c r="N158" s="188" t="e">
        <f t="shared" si="18"/>
        <v>#DIV/0!</v>
      </c>
      <c r="O158" s="188" t="e">
        <f t="shared" si="19"/>
        <v>#DIV/0!</v>
      </c>
      <c r="P158" s="194"/>
      <c r="Q158" s="187">
        <f t="shared" si="20"/>
        <v>0</v>
      </c>
      <c r="R158" s="189" t="e">
        <f t="shared" si="21"/>
        <v>#DIV/0!</v>
      </c>
      <c r="S158" s="194"/>
      <c r="T158" s="187">
        <f t="shared" si="22"/>
        <v>0</v>
      </c>
      <c r="U158" s="194"/>
      <c r="V158" s="187">
        <f t="shared" si="23"/>
        <v>0</v>
      </c>
    </row>
    <row r="159" spans="1:22" ht="180" hidden="1" customHeight="1" x14ac:dyDescent="0.25">
      <c r="A159" s="21"/>
      <c r="B159" s="208" t="s">
        <v>47</v>
      </c>
      <c r="C159" s="23" t="s">
        <v>34</v>
      </c>
      <c r="D159" s="23"/>
      <c r="E159" s="23" t="s">
        <v>48</v>
      </c>
      <c r="F159" s="23" t="s">
        <v>20</v>
      </c>
      <c r="G159" s="194"/>
      <c r="H159" s="194">
        <v>0</v>
      </c>
      <c r="I159" s="188" t="e">
        <f t="shared" si="17"/>
        <v>#DIV/0!</v>
      </c>
      <c r="J159" s="201"/>
      <c r="K159" s="194">
        <v>2186.3283900000001</v>
      </c>
      <c r="L159" s="194">
        <v>2186.3283900000001</v>
      </c>
      <c r="M159" s="194">
        <v>1579.01495</v>
      </c>
      <c r="N159" s="188">
        <f t="shared" si="18"/>
        <v>0.7222222229845352</v>
      </c>
      <c r="O159" s="188">
        <f t="shared" si="19"/>
        <v>0.7222222229845352</v>
      </c>
      <c r="P159" s="194"/>
      <c r="Q159" s="187">
        <f t="shared" si="20"/>
        <v>-2186.3283900000001</v>
      </c>
      <c r="R159" s="189">
        <f t="shared" si="21"/>
        <v>0</v>
      </c>
      <c r="S159" s="194"/>
      <c r="T159" s="187">
        <f t="shared" si="22"/>
        <v>0</v>
      </c>
      <c r="U159" s="194"/>
      <c r="V159" s="187">
        <f t="shared" si="23"/>
        <v>0</v>
      </c>
    </row>
    <row r="160" spans="1:22" ht="195" hidden="1" customHeight="1" x14ac:dyDescent="0.25">
      <c r="A160" s="21"/>
      <c r="B160" s="208" t="s">
        <v>263</v>
      </c>
      <c r="C160" s="23" t="s">
        <v>50</v>
      </c>
      <c r="D160" s="23" t="s">
        <v>53</v>
      </c>
      <c r="E160" s="23" t="s">
        <v>264</v>
      </c>
      <c r="F160" s="23" t="s">
        <v>20</v>
      </c>
      <c r="G160" s="194">
        <v>3465</v>
      </c>
      <c r="H160" s="194">
        <v>3465</v>
      </c>
      <c r="I160" s="188">
        <f t="shared" si="17"/>
        <v>1</v>
      </c>
      <c r="J160" s="201"/>
      <c r="K160" s="194"/>
      <c r="L160" s="194">
        <v>0</v>
      </c>
      <c r="M160" s="194">
        <v>0</v>
      </c>
      <c r="N160" s="188" t="e">
        <f t="shared" si="18"/>
        <v>#DIV/0!</v>
      </c>
      <c r="O160" s="188" t="e">
        <f t="shared" si="19"/>
        <v>#DIV/0!</v>
      </c>
      <c r="P160" s="194"/>
      <c r="Q160" s="187">
        <f t="shared" si="20"/>
        <v>0</v>
      </c>
      <c r="R160" s="189" t="e">
        <f t="shared" si="21"/>
        <v>#DIV/0!</v>
      </c>
      <c r="S160" s="194"/>
      <c r="T160" s="187">
        <f t="shared" si="22"/>
        <v>0</v>
      </c>
      <c r="U160" s="194"/>
      <c r="V160" s="187">
        <f t="shared" si="23"/>
        <v>0</v>
      </c>
    </row>
    <row r="161" spans="1:22" ht="240" hidden="1" customHeight="1" x14ac:dyDescent="0.25">
      <c r="A161" s="21"/>
      <c r="B161" s="208" t="s">
        <v>52</v>
      </c>
      <c r="C161" s="23" t="s">
        <v>50</v>
      </c>
      <c r="D161" s="23"/>
      <c r="E161" s="23" t="s">
        <v>54</v>
      </c>
      <c r="F161" s="23" t="s">
        <v>20</v>
      </c>
      <c r="G161" s="194"/>
      <c r="H161" s="194">
        <v>0</v>
      </c>
      <c r="I161" s="188" t="e">
        <f t="shared" si="17"/>
        <v>#DIV/0!</v>
      </c>
      <c r="J161" s="201"/>
      <c r="K161" s="194">
        <v>3809.8</v>
      </c>
      <c r="L161" s="194">
        <v>3809.8</v>
      </c>
      <c r="M161" s="194">
        <v>60</v>
      </c>
      <c r="N161" s="188">
        <f t="shared" si="18"/>
        <v>1.5748858207779937E-2</v>
      </c>
      <c r="O161" s="188">
        <f t="shared" si="19"/>
        <v>1.5748858207779937E-2</v>
      </c>
      <c r="P161" s="194"/>
      <c r="Q161" s="187">
        <f t="shared" si="20"/>
        <v>-3809.8</v>
      </c>
      <c r="R161" s="189">
        <f t="shared" si="21"/>
        <v>0</v>
      </c>
      <c r="S161" s="194"/>
      <c r="T161" s="187">
        <f t="shared" si="22"/>
        <v>0</v>
      </c>
      <c r="U161" s="194"/>
      <c r="V161" s="187">
        <f t="shared" si="23"/>
        <v>0</v>
      </c>
    </row>
    <row r="162" spans="1:22" ht="270" hidden="1" customHeight="1" x14ac:dyDescent="0.25">
      <c r="A162" s="21"/>
      <c r="B162" s="208" t="s">
        <v>61</v>
      </c>
      <c r="C162" s="23" t="s">
        <v>62</v>
      </c>
      <c r="D162" s="23" t="s">
        <v>63</v>
      </c>
      <c r="E162" s="23" t="s">
        <v>64</v>
      </c>
      <c r="F162" s="23" t="s">
        <v>20</v>
      </c>
      <c r="G162" s="194">
        <v>16.739999999999998</v>
      </c>
      <c r="H162" s="194">
        <v>16.739999999999998</v>
      </c>
      <c r="I162" s="188">
        <f t="shared" si="17"/>
        <v>1</v>
      </c>
      <c r="J162" s="201"/>
      <c r="K162" s="194"/>
      <c r="L162" s="194">
        <v>0</v>
      </c>
      <c r="M162" s="194">
        <v>0</v>
      </c>
      <c r="N162" s="188" t="e">
        <f t="shared" si="18"/>
        <v>#DIV/0!</v>
      </c>
      <c r="O162" s="188" t="e">
        <f t="shared" si="19"/>
        <v>#DIV/0!</v>
      </c>
      <c r="P162" s="194"/>
      <c r="Q162" s="187">
        <f t="shared" si="20"/>
        <v>0</v>
      </c>
      <c r="R162" s="189" t="e">
        <f t="shared" si="21"/>
        <v>#DIV/0!</v>
      </c>
      <c r="S162" s="194"/>
      <c r="T162" s="187">
        <f t="shared" si="22"/>
        <v>0</v>
      </c>
      <c r="U162" s="194"/>
      <c r="V162" s="187">
        <f t="shared" si="23"/>
        <v>0</v>
      </c>
    </row>
    <row r="163" spans="1:22" ht="30" x14ac:dyDescent="0.25">
      <c r="A163" s="21"/>
      <c r="B163" s="208" t="s">
        <v>16</v>
      </c>
      <c r="C163" s="23"/>
      <c r="D163" s="23"/>
      <c r="E163" s="23"/>
      <c r="F163" s="23"/>
      <c r="G163" s="187">
        <v>1444947.9</v>
      </c>
      <c r="H163" s="187">
        <v>1307355.3999999999</v>
      </c>
      <c r="I163" s="188">
        <f t="shared" si="17"/>
        <v>0.9047768435111051</v>
      </c>
      <c r="J163" s="201">
        <f>J151</f>
        <v>1037869</v>
      </c>
      <c r="K163" s="187">
        <v>816458.2</v>
      </c>
      <c r="L163" s="187">
        <v>1091609.3</v>
      </c>
      <c r="M163" s="187">
        <v>312828.90000000002</v>
      </c>
      <c r="N163" s="188">
        <f t="shared" si="18"/>
        <v>0.38315360173980745</v>
      </c>
      <c r="O163" s="188">
        <f t="shared" si="19"/>
        <v>0.28657588388079874</v>
      </c>
      <c r="P163" s="187">
        <v>781156</v>
      </c>
      <c r="Q163" s="187">
        <f t="shared" si="20"/>
        <v>-35302.199999999953</v>
      </c>
      <c r="R163" s="189">
        <f t="shared" si="21"/>
        <v>0.95676177910883864</v>
      </c>
      <c r="S163" s="187">
        <v>389826.5</v>
      </c>
      <c r="T163" s="187">
        <f t="shared" si="22"/>
        <v>-391329.5</v>
      </c>
      <c r="U163" s="187">
        <v>216642.2</v>
      </c>
      <c r="V163" s="187">
        <f t="shared" si="23"/>
        <v>-173184.3</v>
      </c>
    </row>
    <row r="164" spans="1:22" ht="225" hidden="1" customHeight="1" x14ac:dyDescent="0.25">
      <c r="A164" s="21"/>
      <c r="B164" s="208" t="s">
        <v>81</v>
      </c>
      <c r="C164" s="23" t="s">
        <v>76</v>
      </c>
      <c r="D164" s="23" t="s">
        <v>87</v>
      </c>
      <c r="E164" s="23" t="s">
        <v>83</v>
      </c>
      <c r="F164" s="23" t="s">
        <v>37</v>
      </c>
      <c r="G164" s="194"/>
      <c r="H164" s="194">
        <v>0</v>
      </c>
      <c r="I164" s="188" t="e">
        <f t="shared" si="17"/>
        <v>#DIV/0!</v>
      </c>
      <c r="J164" s="201"/>
      <c r="K164" s="194">
        <v>90108.792000000001</v>
      </c>
      <c r="L164" s="194">
        <v>90108.792000000001</v>
      </c>
      <c r="M164" s="194">
        <v>16519.642</v>
      </c>
      <c r="N164" s="188">
        <f t="shared" si="18"/>
        <v>0.18332996851184066</v>
      </c>
      <c r="O164" s="188">
        <f t="shared" si="19"/>
        <v>0.18332996851184066</v>
      </c>
      <c r="P164" s="194"/>
      <c r="Q164" s="187">
        <f t="shared" si="20"/>
        <v>-90108.792000000001</v>
      </c>
      <c r="R164" s="189">
        <f t="shared" si="21"/>
        <v>0</v>
      </c>
      <c r="S164" s="194"/>
      <c r="T164" s="187">
        <f t="shared" si="22"/>
        <v>0</v>
      </c>
      <c r="U164" s="194"/>
      <c r="V164" s="187">
        <f t="shared" si="23"/>
        <v>0</v>
      </c>
    </row>
    <row r="165" spans="1:22" ht="225" hidden="1" customHeight="1" x14ac:dyDescent="0.25">
      <c r="A165" s="21"/>
      <c r="B165" s="208" t="s">
        <v>81</v>
      </c>
      <c r="C165" s="23" t="s">
        <v>76</v>
      </c>
      <c r="D165" s="23" t="s">
        <v>53</v>
      </c>
      <c r="E165" s="23" t="s">
        <v>83</v>
      </c>
      <c r="F165" s="23" t="s">
        <v>37</v>
      </c>
      <c r="G165" s="194">
        <v>3987.5</v>
      </c>
      <c r="H165" s="194">
        <v>3987.5</v>
      </c>
      <c r="I165" s="188">
        <f t="shared" si="17"/>
        <v>1</v>
      </c>
      <c r="J165" s="201"/>
      <c r="K165" s="194">
        <v>7125</v>
      </c>
      <c r="L165" s="194">
        <v>7125</v>
      </c>
      <c r="M165" s="194">
        <v>2133.7950000000001</v>
      </c>
      <c r="N165" s="188">
        <f t="shared" si="18"/>
        <v>0.29948000000000002</v>
      </c>
      <c r="O165" s="188">
        <f t="shared" si="19"/>
        <v>0.29948000000000002</v>
      </c>
      <c r="P165" s="194"/>
      <c r="Q165" s="187">
        <f t="shared" si="20"/>
        <v>-7125</v>
      </c>
      <c r="R165" s="189">
        <f t="shared" si="21"/>
        <v>0</v>
      </c>
      <c r="S165" s="194"/>
      <c r="T165" s="187">
        <f t="shared" si="22"/>
        <v>0</v>
      </c>
      <c r="U165" s="194"/>
      <c r="V165" s="187">
        <f t="shared" si="23"/>
        <v>0</v>
      </c>
    </row>
    <row r="166" spans="1:22" ht="345" hidden="1" customHeight="1" x14ac:dyDescent="0.25">
      <c r="A166" s="21"/>
      <c r="B166" s="208" t="s">
        <v>84</v>
      </c>
      <c r="C166" s="23" t="s">
        <v>24</v>
      </c>
      <c r="D166" s="23" t="s">
        <v>57</v>
      </c>
      <c r="E166" s="23" t="s">
        <v>85</v>
      </c>
      <c r="F166" s="23" t="s">
        <v>20</v>
      </c>
      <c r="G166" s="194">
        <v>2631.3</v>
      </c>
      <c r="H166" s="194">
        <v>2631.3</v>
      </c>
      <c r="I166" s="188">
        <f t="shared" si="17"/>
        <v>1</v>
      </c>
      <c r="J166" s="201"/>
      <c r="K166" s="194">
        <v>10155.133239999999</v>
      </c>
      <c r="L166" s="194">
        <v>10155.133239999999</v>
      </c>
      <c r="M166" s="194">
        <v>0</v>
      </c>
      <c r="N166" s="188">
        <f t="shared" si="18"/>
        <v>0</v>
      </c>
      <c r="O166" s="188">
        <f t="shared" si="19"/>
        <v>0</v>
      </c>
      <c r="P166" s="194"/>
      <c r="Q166" s="187">
        <f t="shared" si="20"/>
        <v>-10155.133239999999</v>
      </c>
      <c r="R166" s="189">
        <f t="shared" si="21"/>
        <v>0</v>
      </c>
      <c r="S166" s="194"/>
      <c r="T166" s="187">
        <f t="shared" si="22"/>
        <v>0</v>
      </c>
      <c r="U166" s="194"/>
      <c r="V166" s="187">
        <f t="shared" si="23"/>
        <v>0</v>
      </c>
    </row>
    <row r="167" spans="1:22" ht="240" hidden="1" customHeight="1" x14ac:dyDescent="0.25">
      <c r="A167" s="21"/>
      <c r="B167" s="208" t="s">
        <v>86</v>
      </c>
      <c r="C167" s="23" t="s">
        <v>24</v>
      </c>
      <c r="D167" s="23" t="s">
        <v>87</v>
      </c>
      <c r="E167" s="23" t="s">
        <v>88</v>
      </c>
      <c r="F167" s="23" t="s">
        <v>37</v>
      </c>
      <c r="G167" s="194">
        <v>1219.5139999999999</v>
      </c>
      <c r="H167" s="194">
        <v>1219.5139999999999</v>
      </c>
      <c r="I167" s="188">
        <f t="shared" si="17"/>
        <v>1</v>
      </c>
      <c r="J167" s="201"/>
      <c r="K167" s="194">
        <v>33815.669000000002</v>
      </c>
      <c r="L167" s="194">
        <v>33815.669000000002</v>
      </c>
      <c r="M167" s="194">
        <v>0</v>
      </c>
      <c r="N167" s="188">
        <f t="shared" si="18"/>
        <v>0</v>
      </c>
      <c r="O167" s="188">
        <f t="shared" si="19"/>
        <v>0</v>
      </c>
      <c r="P167" s="194"/>
      <c r="Q167" s="187">
        <f t="shared" si="20"/>
        <v>-33815.669000000002</v>
      </c>
      <c r="R167" s="189">
        <f t="shared" si="21"/>
        <v>0</v>
      </c>
      <c r="S167" s="194"/>
      <c r="T167" s="187">
        <f t="shared" si="22"/>
        <v>0</v>
      </c>
      <c r="U167" s="194"/>
      <c r="V167" s="187">
        <f t="shared" si="23"/>
        <v>0</v>
      </c>
    </row>
    <row r="168" spans="1:22" ht="225" hidden="1" customHeight="1" x14ac:dyDescent="0.25">
      <c r="A168" s="21"/>
      <c r="B168" s="208" t="s">
        <v>93</v>
      </c>
      <c r="C168" s="23" t="s">
        <v>24</v>
      </c>
      <c r="D168" s="23" t="s">
        <v>87</v>
      </c>
      <c r="E168" s="23" t="s">
        <v>94</v>
      </c>
      <c r="F168" s="23" t="s">
        <v>37</v>
      </c>
      <c r="G168" s="194"/>
      <c r="H168" s="194">
        <v>0</v>
      </c>
      <c r="I168" s="188" t="e">
        <f t="shared" si="17"/>
        <v>#DIV/0!</v>
      </c>
      <c r="J168" s="201"/>
      <c r="K168" s="194">
        <v>99362.72</v>
      </c>
      <c r="L168" s="194">
        <v>99362.72</v>
      </c>
      <c r="M168" s="194">
        <v>0</v>
      </c>
      <c r="N168" s="188">
        <f t="shared" si="18"/>
        <v>0</v>
      </c>
      <c r="O168" s="188">
        <f t="shared" si="19"/>
        <v>0</v>
      </c>
      <c r="P168" s="194"/>
      <c r="Q168" s="187">
        <f t="shared" si="20"/>
        <v>-99362.72</v>
      </c>
      <c r="R168" s="189">
        <f t="shared" si="21"/>
        <v>0</v>
      </c>
      <c r="S168" s="194"/>
      <c r="T168" s="187">
        <f t="shared" si="22"/>
        <v>0</v>
      </c>
      <c r="U168" s="194"/>
      <c r="V168" s="187">
        <f t="shared" si="23"/>
        <v>0</v>
      </c>
    </row>
    <row r="169" spans="1:22" ht="330" hidden="1" customHeight="1" x14ac:dyDescent="0.25">
      <c r="A169" s="21"/>
      <c r="B169" s="208" t="s">
        <v>265</v>
      </c>
      <c r="C169" s="23" t="s">
        <v>24</v>
      </c>
      <c r="D169" s="23" t="s">
        <v>87</v>
      </c>
      <c r="E169" s="23" t="s">
        <v>266</v>
      </c>
      <c r="F169" s="23" t="s">
        <v>20</v>
      </c>
      <c r="G169" s="194"/>
      <c r="H169" s="194">
        <v>0</v>
      </c>
      <c r="I169" s="188" t="e">
        <f t="shared" si="17"/>
        <v>#DIV/0!</v>
      </c>
      <c r="J169" s="201"/>
      <c r="K169" s="194">
        <v>369.101</v>
      </c>
      <c r="L169" s="194">
        <v>0</v>
      </c>
      <c r="M169" s="194">
        <v>0</v>
      </c>
      <c r="N169" s="188">
        <f t="shared" si="18"/>
        <v>0</v>
      </c>
      <c r="O169" s="188" t="e">
        <f t="shared" si="19"/>
        <v>#DIV/0!</v>
      </c>
      <c r="P169" s="194"/>
      <c r="Q169" s="187">
        <f t="shared" si="20"/>
        <v>-369.101</v>
      </c>
      <c r="R169" s="189">
        <f t="shared" si="21"/>
        <v>0</v>
      </c>
      <c r="S169" s="194"/>
      <c r="T169" s="187">
        <f t="shared" si="22"/>
        <v>0</v>
      </c>
      <c r="U169" s="194"/>
      <c r="V169" s="187">
        <f t="shared" si="23"/>
        <v>0</v>
      </c>
    </row>
    <row r="170" spans="1:22" ht="210" hidden="1" customHeight="1" x14ac:dyDescent="0.25">
      <c r="A170" s="21"/>
      <c r="B170" s="208" t="s">
        <v>95</v>
      </c>
      <c r="C170" s="23" t="s">
        <v>24</v>
      </c>
      <c r="D170" s="23" t="s">
        <v>87</v>
      </c>
      <c r="E170" s="23" t="s">
        <v>96</v>
      </c>
      <c r="F170" s="23" t="s">
        <v>37</v>
      </c>
      <c r="G170" s="194">
        <v>28929.739539999999</v>
      </c>
      <c r="H170" s="194">
        <v>24346.170999999998</v>
      </c>
      <c r="I170" s="188">
        <f t="shared" si="17"/>
        <v>0.84156205299869768</v>
      </c>
      <c r="J170" s="201"/>
      <c r="K170" s="194">
        <v>73082</v>
      </c>
      <c r="L170" s="194">
        <v>73082</v>
      </c>
      <c r="M170" s="194">
        <v>17007.751530000001</v>
      </c>
      <c r="N170" s="188">
        <f t="shared" si="18"/>
        <v>0.23272148449686655</v>
      </c>
      <c r="O170" s="188">
        <f t="shared" si="19"/>
        <v>0.23272148449686655</v>
      </c>
      <c r="P170" s="194"/>
      <c r="Q170" s="187">
        <f t="shared" si="20"/>
        <v>-73082</v>
      </c>
      <c r="R170" s="189">
        <f t="shared" si="21"/>
        <v>0</v>
      </c>
      <c r="S170" s="194"/>
      <c r="T170" s="187">
        <f t="shared" si="22"/>
        <v>0</v>
      </c>
      <c r="U170" s="194"/>
      <c r="V170" s="187">
        <f t="shared" si="23"/>
        <v>0</v>
      </c>
    </row>
    <row r="171" spans="1:22" ht="285" hidden="1" customHeight="1" x14ac:dyDescent="0.25">
      <c r="A171" s="21"/>
      <c r="B171" s="208" t="s">
        <v>101</v>
      </c>
      <c r="C171" s="23" t="s">
        <v>24</v>
      </c>
      <c r="D171" s="23" t="s">
        <v>25</v>
      </c>
      <c r="E171" s="23" t="s">
        <v>102</v>
      </c>
      <c r="F171" s="23" t="s">
        <v>20</v>
      </c>
      <c r="G171" s="194">
        <v>9036.7267200000006</v>
      </c>
      <c r="H171" s="194">
        <v>9011.6730100000004</v>
      </c>
      <c r="I171" s="188">
        <f t="shared" si="17"/>
        <v>0.99722756803693624</v>
      </c>
      <c r="J171" s="201"/>
      <c r="K171" s="194"/>
      <c r="L171" s="194">
        <v>0</v>
      </c>
      <c r="M171" s="194">
        <v>0</v>
      </c>
      <c r="N171" s="188" t="e">
        <f t="shared" si="18"/>
        <v>#DIV/0!</v>
      </c>
      <c r="O171" s="188" t="e">
        <f t="shared" si="19"/>
        <v>#DIV/0!</v>
      </c>
      <c r="P171" s="194"/>
      <c r="Q171" s="187">
        <f t="shared" si="20"/>
        <v>0</v>
      </c>
      <c r="R171" s="189" t="e">
        <f t="shared" si="21"/>
        <v>#DIV/0!</v>
      </c>
      <c r="S171" s="194"/>
      <c r="T171" s="187">
        <f t="shared" si="22"/>
        <v>0</v>
      </c>
      <c r="U171" s="194"/>
      <c r="V171" s="187">
        <f t="shared" si="23"/>
        <v>0</v>
      </c>
    </row>
    <row r="172" spans="1:22" ht="210" hidden="1" customHeight="1" x14ac:dyDescent="0.25">
      <c r="A172" s="21"/>
      <c r="B172" s="208" t="s">
        <v>23</v>
      </c>
      <c r="C172" s="23" t="s">
        <v>24</v>
      </c>
      <c r="D172" s="23" t="s">
        <v>25</v>
      </c>
      <c r="E172" s="23" t="s">
        <v>26</v>
      </c>
      <c r="F172" s="23" t="s">
        <v>20</v>
      </c>
      <c r="G172" s="194">
        <v>789.20150000000001</v>
      </c>
      <c r="H172" s="194">
        <v>789.20150000000001</v>
      </c>
      <c r="I172" s="188">
        <f t="shared" si="17"/>
        <v>1</v>
      </c>
      <c r="J172" s="201"/>
      <c r="K172" s="194"/>
      <c r="L172" s="194">
        <v>0</v>
      </c>
      <c r="M172" s="194">
        <v>0</v>
      </c>
      <c r="N172" s="188" t="e">
        <f t="shared" si="18"/>
        <v>#DIV/0!</v>
      </c>
      <c r="O172" s="188" t="e">
        <f t="shared" si="19"/>
        <v>#DIV/0!</v>
      </c>
      <c r="P172" s="194"/>
      <c r="Q172" s="187">
        <f t="shared" si="20"/>
        <v>0</v>
      </c>
      <c r="R172" s="189" t="e">
        <f t="shared" si="21"/>
        <v>#DIV/0!</v>
      </c>
      <c r="S172" s="194"/>
      <c r="T172" s="187">
        <f t="shared" si="22"/>
        <v>0</v>
      </c>
      <c r="U172" s="194"/>
      <c r="V172" s="187">
        <f t="shared" si="23"/>
        <v>0</v>
      </c>
    </row>
    <row r="173" spans="1:22" ht="180" hidden="1" customHeight="1" x14ac:dyDescent="0.25">
      <c r="A173" s="21"/>
      <c r="B173" s="208" t="s">
        <v>27</v>
      </c>
      <c r="C173" s="23" t="s">
        <v>24</v>
      </c>
      <c r="D173" s="23" t="s">
        <v>25</v>
      </c>
      <c r="E173" s="23" t="s">
        <v>28</v>
      </c>
      <c r="F173" s="23" t="s">
        <v>20</v>
      </c>
      <c r="G173" s="194">
        <v>62.712400000000002</v>
      </c>
      <c r="H173" s="194">
        <v>62.712400000000002</v>
      </c>
      <c r="I173" s="188">
        <f t="shared" si="17"/>
        <v>1</v>
      </c>
      <c r="J173" s="201"/>
      <c r="K173" s="194"/>
      <c r="L173" s="194">
        <v>0</v>
      </c>
      <c r="M173" s="194">
        <v>0</v>
      </c>
      <c r="N173" s="188" t="e">
        <f t="shared" si="18"/>
        <v>#DIV/0!</v>
      </c>
      <c r="O173" s="188" t="e">
        <f t="shared" si="19"/>
        <v>#DIV/0!</v>
      </c>
      <c r="P173" s="194"/>
      <c r="Q173" s="187">
        <f t="shared" si="20"/>
        <v>0</v>
      </c>
      <c r="R173" s="189" t="e">
        <f t="shared" si="21"/>
        <v>#DIV/0!</v>
      </c>
      <c r="S173" s="194"/>
      <c r="T173" s="187">
        <f t="shared" si="22"/>
        <v>0</v>
      </c>
      <c r="U173" s="194"/>
      <c r="V173" s="187">
        <f t="shared" si="23"/>
        <v>0</v>
      </c>
    </row>
    <row r="174" spans="1:22" ht="240" hidden="1" customHeight="1" x14ac:dyDescent="0.25">
      <c r="A174" s="21"/>
      <c r="B174" s="208" t="s">
        <v>29</v>
      </c>
      <c r="C174" s="23" t="s">
        <v>24</v>
      </c>
      <c r="D174" s="23" t="s">
        <v>25</v>
      </c>
      <c r="E174" s="23" t="s">
        <v>30</v>
      </c>
      <c r="F174" s="23" t="s">
        <v>20</v>
      </c>
      <c r="G174" s="194"/>
      <c r="H174" s="194">
        <v>0</v>
      </c>
      <c r="I174" s="188" t="e">
        <f t="shared" si="17"/>
        <v>#DIV/0!</v>
      </c>
      <c r="J174" s="201"/>
      <c r="K174" s="194">
        <v>1463.7928899999999</v>
      </c>
      <c r="L174" s="194">
        <v>1463.7928899999999</v>
      </c>
      <c r="M174" s="194">
        <v>452.84879999999998</v>
      </c>
      <c r="N174" s="188">
        <f t="shared" si="18"/>
        <v>0.30936671648951647</v>
      </c>
      <c r="O174" s="188">
        <f t="shared" si="19"/>
        <v>0.30936671648951647</v>
      </c>
      <c r="P174" s="194"/>
      <c r="Q174" s="187">
        <f t="shared" si="20"/>
        <v>-1463.7928899999999</v>
      </c>
      <c r="R174" s="189">
        <f t="shared" si="21"/>
        <v>0</v>
      </c>
      <c r="S174" s="194"/>
      <c r="T174" s="187">
        <f t="shared" si="22"/>
        <v>0</v>
      </c>
      <c r="U174" s="194"/>
      <c r="V174" s="187">
        <f t="shared" si="23"/>
        <v>0</v>
      </c>
    </row>
    <row r="175" spans="1:22" ht="300" hidden="1" customHeight="1" x14ac:dyDescent="0.25">
      <c r="A175" s="21"/>
      <c r="B175" s="208" t="s">
        <v>105</v>
      </c>
      <c r="C175" s="23" t="s">
        <v>24</v>
      </c>
      <c r="D175" s="23" t="s">
        <v>25</v>
      </c>
      <c r="E175" s="23" t="s">
        <v>106</v>
      </c>
      <c r="F175" s="23" t="s">
        <v>20</v>
      </c>
      <c r="G175" s="194"/>
      <c r="H175" s="194">
        <v>0</v>
      </c>
      <c r="I175" s="188" t="e">
        <f t="shared" si="17"/>
        <v>#DIV/0!</v>
      </c>
      <c r="J175" s="201"/>
      <c r="K175" s="194">
        <v>1405.2329999999999</v>
      </c>
      <c r="L175" s="194">
        <v>1405.2329999999999</v>
      </c>
      <c r="M175" s="194">
        <v>0</v>
      </c>
      <c r="N175" s="188">
        <f t="shared" si="18"/>
        <v>0</v>
      </c>
      <c r="O175" s="188">
        <f t="shared" si="19"/>
        <v>0</v>
      </c>
      <c r="P175" s="194"/>
      <c r="Q175" s="187">
        <f t="shared" si="20"/>
        <v>-1405.2329999999999</v>
      </c>
      <c r="R175" s="189">
        <f t="shared" si="21"/>
        <v>0</v>
      </c>
      <c r="S175" s="194"/>
      <c r="T175" s="187">
        <f t="shared" si="22"/>
        <v>0</v>
      </c>
      <c r="U175" s="194"/>
      <c r="V175" s="187">
        <f t="shared" si="23"/>
        <v>0</v>
      </c>
    </row>
    <row r="176" spans="1:22" ht="210" hidden="1" customHeight="1" x14ac:dyDescent="0.25">
      <c r="A176" s="21"/>
      <c r="B176" s="208" t="s">
        <v>31</v>
      </c>
      <c r="C176" s="23" t="s">
        <v>24</v>
      </c>
      <c r="D176" s="23" t="s">
        <v>25</v>
      </c>
      <c r="E176" s="23" t="s">
        <v>32</v>
      </c>
      <c r="F176" s="23" t="s">
        <v>20</v>
      </c>
      <c r="G176" s="194"/>
      <c r="H176" s="194">
        <v>0</v>
      </c>
      <c r="I176" s="188" t="e">
        <f t="shared" si="17"/>
        <v>#DIV/0!</v>
      </c>
      <c r="J176" s="201"/>
      <c r="K176" s="194">
        <v>51.431420000000003</v>
      </c>
      <c r="L176" s="194">
        <v>51.431420000000003</v>
      </c>
      <c r="M176" s="194">
        <v>0</v>
      </c>
      <c r="N176" s="188">
        <f t="shared" si="18"/>
        <v>0</v>
      </c>
      <c r="O176" s="188">
        <f t="shared" si="19"/>
        <v>0</v>
      </c>
      <c r="P176" s="194"/>
      <c r="Q176" s="187">
        <f t="shared" si="20"/>
        <v>-51.431420000000003</v>
      </c>
      <c r="R176" s="189">
        <f t="shared" si="21"/>
        <v>0</v>
      </c>
      <c r="S176" s="194"/>
      <c r="T176" s="187">
        <f t="shared" si="22"/>
        <v>0</v>
      </c>
      <c r="U176" s="194"/>
      <c r="V176" s="187">
        <f t="shared" si="23"/>
        <v>0</v>
      </c>
    </row>
    <row r="177" spans="1:22" ht="285" hidden="1" customHeight="1" x14ac:dyDescent="0.25">
      <c r="A177" s="21"/>
      <c r="B177" s="208" t="s">
        <v>107</v>
      </c>
      <c r="C177" s="23" t="s">
        <v>24</v>
      </c>
      <c r="D177" s="23" t="s">
        <v>25</v>
      </c>
      <c r="E177" s="23" t="s">
        <v>108</v>
      </c>
      <c r="F177" s="23" t="s">
        <v>20</v>
      </c>
      <c r="G177" s="194"/>
      <c r="H177" s="194">
        <v>0</v>
      </c>
      <c r="I177" s="188" t="e">
        <f t="shared" si="17"/>
        <v>#DIV/0!</v>
      </c>
      <c r="J177" s="201"/>
      <c r="K177" s="194"/>
      <c r="L177" s="194">
        <v>0</v>
      </c>
      <c r="M177" s="194">
        <v>0</v>
      </c>
      <c r="N177" s="188" t="e">
        <f t="shared" si="18"/>
        <v>#DIV/0!</v>
      </c>
      <c r="O177" s="188" t="e">
        <f t="shared" si="19"/>
        <v>#DIV/0!</v>
      </c>
      <c r="P177" s="194"/>
      <c r="Q177" s="187">
        <f t="shared" si="20"/>
        <v>0</v>
      </c>
      <c r="R177" s="189" t="e">
        <f t="shared" si="21"/>
        <v>#DIV/0!</v>
      </c>
      <c r="S177" s="194"/>
      <c r="T177" s="187">
        <f t="shared" si="22"/>
        <v>0</v>
      </c>
      <c r="U177" s="194"/>
      <c r="V177" s="187">
        <f t="shared" si="23"/>
        <v>0</v>
      </c>
    </row>
    <row r="178" spans="1:22" ht="270" hidden="1" customHeight="1" x14ac:dyDescent="0.25">
      <c r="A178" s="21"/>
      <c r="B178" s="208" t="s">
        <v>109</v>
      </c>
      <c r="C178" s="23" t="s">
        <v>24</v>
      </c>
      <c r="D178" s="23" t="s">
        <v>25</v>
      </c>
      <c r="E178" s="23" t="s">
        <v>110</v>
      </c>
      <c r="F178" s="23" t="s">
        <v>20</v>
      </c>
      <c r="G178" s="194"/>
      <c r="H178" s="194">
        <v>0</v>
      </c>
      <c r="I178" s="188" t="e">
        <f t="shared" si="17"/>
        <v>#DIV/0!</v>
      </c>
      <c r="J178" s="201"/>
      <c r="K178" s="194"/>
      <c r="L178" s="194">
        <v>0</v>
      </c>
      <c r="M178" s="194">
        <v>0</v>
      </c>
      <c r="N178" s="188" t="e">
        <f t="shared" si="18"/>
        <v>#DIV/0!</v>
      </c>
      <c r="O178" s="188" t="e">
        <f t="shared" si="19"/>
        <v>#DIV/0!</v>
      </c>
      <c r="P178" s="194"/>
      <c r="Q178" s="187">
        <f t="shared" si="20"/>
        <v>0</v>
      </c>
      <c r="R178" s="189" t="e">
        <f t="shared" si="21"/>
        <v>#DIV/0!</v>
      </c>
      <c r="S178" s="194"/>
      <c r="T178" s="187">
        <f t="shared" si="22"/>
        <v>0</v>
      </c>
      <c r="U178" s="194"/>
      <c r="V178" s="187">
        <f t="shared" si="23"/>
        <v>0</v>
      </c>
    </row>
    <row r="179" spans="1:22" ht="330" hidden="1" customHeight="1" x14ac:dyDescent="0.25">
      <c r="A179" s="21"/>
      <c r="B179" s="208" t="s">
        <v>111</v>
      </c>
      <c r="C179" s="23" t="s">
        <v>24</v>
      </c>
      <c r="D179" s="23" t="s">
        <v>25</v>
      </c>
      <c r="E179" s="23" t="s">
        <v>112</v>
      </c>
      <c r="F179" s="23" t="s">
        <v>20</v>
      </c>
      <c r="G179" s="194"/>
      <c r="H179" s="194">
        <v>0</v>
      </c>
      <c r="I179" s="188" t="e">
        <f t="shared" si="17"/>
        <v>#DIV/0!</v>
      </c>
      <c r="J179" s="201"/>
      <c r="K179" s="194"/>
      <c r="L179" s="194">
        <v>0</v>
      </c>
      <c r="M179" s="194">
        <v>0</v>
      </c>
      <c r="N179" s="188" t="e">
        <f t="shared" si="18"/>
        <v>#DIV/0!</v>
      </c>
      <c r="O179" s="188" t="e">
        <f t="shared" si="19"/>
        <v>#DIV/0!</v>
      </c>
      <c r="P179" s="194"/>
      <c r="Q179" s="187">
        <f t="shared" si="20"/>
        <v>0</v>
      </c>
      <c r="R179" s="189" t="e">
        <f t="shared" si="21"/>
        <v>#DIV/0!</v>
      </c>
      <c r="S179" s="194"/>
      <c r="T179" s="187">
        <f t="shared" si="22"/>
        <v>0</v>
      </c>
      <c r="U179" s="194"/>
      <c r="V179" s="187">
        <f t="shared" si="23"/>
        <v>0</v>
      </c>
    </row>
    <row r="180" spans="1:22" ht="270" hidden="1" customHeight="1" x14ac:dyDescent="0.25">
      <c r="A180" s="21"/>
      <c r="B180" s="208" t="s">
        <v>113</v>
      </c>
      <c r="C180" s="23" t="s">
        <v>24</v>
      </c>
      <c r="D180" s="23" t="s">
        <v>25</v>
      </c>
      <c r="E180" s="23" t="s">
        <v>114</v>
      </c>
      <c r="F180" s="23" t="s">
        <v>20</v>
      </c>
      <c r="G180" s="194"/>
      <c r="H180" s="194">
        <v>0</v>
      </c>
      <c r="I180" s="188" t="e">
        <f t="shared" si="17"/>
        <v>#DIV/0!</v>
      </c>
      <c r="J180" s="201"/>
      <c r="K180" s="194">
        <v>5737.8220000000001</v>
      </c>
      <c r="L180" s="194">
        <v>11037.822</v>
      </c>
      <c r="M180" s="194">
        <v>2723.3442799999998</v>
      </c>
      <c r="N180" s="188">
        <f t="shared" si="18"/>
        <v>0.47463031791505556</v>
      </c>
      <c r="O180" s="188">
        <f t="shared" si="19"/>
        <v>0.24672841073175486</v>
      </c>
      <c r="P180" s="194"/>
      <c r="Q180" s="187">
        <f t="shared" si="20"/>
        <v>-5737.8220000000001</v>
      </c>
      <c r="R180" s="189">
        <f t="shared" si="21"/>
        <v>0</v>
      </c>
      <c r="S180" s="194"/>
      <c r="T180" s="187">
        <f t="shared" si="22"/>
        <v>0</v>
      </c>
      <c r="U180" s="194"/>
      <c r="V180" s="187">
        <f t="shared" si="23"/>
        <v>0</v>
      </c>
    </row>
    <row r="181" spans="1:22" ht="315" hidden="1" customHeight="1" x14ac:dyDescent="0.25">
      <c r="A181" s="21"/>
      <c r="B181" s="208" t="s">
        <v>115</v>
      </c>
      <c r="C181" s="23" t="s">
        <v>24</v>
      </c>
      <c r="D181" s="23" t="s">
        <v>25</v>
      </c>
      <c r="E181" s="23" t="s">
        <v>116</v>
      </c>
      <c r="F181" s="23" t="s">
        <v>20</v>
      </c>
      <c r="G181" s="194"/>
      <c r="H181" s="194">
        <v>0</v>
      </c>
      <c r="I181" s="188" t="e">
        <f t="shared" si="17"/>
        <v>#DIV/0!</v>
      </c>
      <c r="J181" s="201"/>
      <c r="K181" s="194"/>
      <c r="L181" s="194">
        <v>0</v>
      </c>
      <c r="M181" s="194">
        <v>0</v>
      </c>
      <c r="N181" s="188" t="e">
        <f t="shared" si="18"/>
        <v>#DIV/0!</v>
      </c>
      <c r="O181" s="188" t="e">
        <f t="shared" si="19"/>
        <v>#DIV/0!</v>
      </c>
      <c r="P181" s="194"/>
      <c r="Q181" s="187">
        <f t="shared" si="20"/>
        <v>0</v>
      </c>
      <c r="R181" s="189" t="e">
        <f t="shared" si="21"/>
        <v>#DIV/0!</v>
      </c>
      <c r="S181" s="194"/>
      <c r="T181" s="187">
        <f t="shared" si="22"/>
        <v>0</v>
      </c>
      <c r="U181" s="194"/>
      <c r="V181" s="187">
        <f t="shared" si="23"/>
        <v>0</v>
      </c>
    </row>
    <row r="182" spans="1:22" ht="285" hidden="1" customHeight="1" x14ac:dyDescent="0.25">
      <c r="A182" s="21"/>
      <c r="B182" s="208" t="s">
        <v>117</v>
      </c>
      <c r="C182" s="23" t="s">
        <v>24</v>
      </c>
      <c r="D182" s="23" t="s">
        <v>25</v>
      </c>
      <c r="E182" s="23" t="s">
        <v>118</v>
      </c>
      <c r="F182" s="23" t="s">
        <v>20</v>
      </c>
      <c r="G182" s="194"/>
      <c r="H182" s="194">
        <v>0</v>
      </c>
      <c r="I182" s="188" t="e">
        <f t="shared" si="17"/>
        <v>#DIV/0!</v>
      </c>
      <c r="J182" s="201"/>
      <c r="K182" s="194"/>
      <c r="L182" s="194">
        <v>0</v>
      </c>
      <c r="M182" s="194">
        <v>0</v>
      </c>
      <c r="N182" s="188" t="e">
        <f t="shared" si="18"/>
        <v>#DIV/0!</v>
      </c>
      <c r="O182" s="188" t="e">
        <f t="shared" si="19"/>
        <v>#DIV/0!</v>
      </c>
      <c r="P182" s="194"/>
      <c r="Q182" s="187">
        <f t="shared" si="20"/>
        <v>0</v>
      </c>
      <c r="R182" s="189" t="e">
        <f t="shared" si="21"/>
        <v>#DIV/0!</v>
      </c>
      <c r="S182" s="194"/>
      <c r="T182" s="187">
        <f t="shared" si="22"/>
        <v>0</v>
      </c>
      <c r="U182" s="194"/>
      <c r="V182" s="187">
        <f t="shared" si="23"/>
        <v>0</v>
      </c>
    </row>
    <row r="183" spans="1:22" ht="300" hidden="1" customHeight="1" x14ac:dyDescent="0.25">
      <c r="A183" s="21"/>
      <c r="B183" s="208" t="s">
        <v>121</v>
      </c>
      <c r="C183" s="23" t="s">
        <v>24</v>
      </c>
      <c r="D183" s="23" t="s">
        <v>122</v>
      </c>
      <c r="E183" s="23" t="s">
        <v>123</v>
      </c>
      <c r="F183" s="23" t="s">
        <v>20</v>
      </c>
      <c r="G183" s="194">
        <v>72572.185740000001</v>
      </c>
      <c r="H183" s="194">
        <v>72127.016350000005</v>
      </c>
      <c r="I183" s="188">
        <f t="shared" si="17"/>
        <v>0.99386584012234558</v>
      </c>
      <c r="J183" s="201"/>
      <c r="K183" s="194">
        <v>71002.899999999994</v>
      </c>
      <c r="L183" s="194">
        <v>71002.899999999994</v>
      </c>
      <c r="M183" s="194">
        <v>29848.775180000001</v>
      </c>
      <c r="N183" s="188">
        <f t="shared" si="18"/>
        <v>0.42038811344325377</v>
      </c>
      <c r="O183" s="188">
        <f t="shared" si="19"/>
        <v>0.42038811344325377</v>
      </c>
      <c r="P183" s="194"/>
      <c r="Q183" s="187">
        <f t="shared" si="20"/>
        <v>-71002.899999999994</v>
      </c>
      <c r="R183" s="189">
        <f t="shared" si="21"/>
        <v>0</v>
      </c>
      <c r="S183" s="194"/>
      <c r="T183" s="187">
        <f t="shared" si="22"/>
        <v>0</v>
      </c>
      <c r="U183" s="194"/>
      <c r="V183" s="187">
        <f t="shared" si="23"/>
        <v>0</v>
      </c>
    </row>
    <row r="184" spans="1:22" ht="360" hidden="1" customHeight="1" x14ac:dyDescent="0.25">
      <c r="A184" s="21"/>
      <c r="B184" s="208" t="s">
        <v>124</v>
      </c>
      <c r="C184" s="23" t="s">
        <v>24</v>
      </c>
      <c r="D184" s="23" t="s">
        <v>122</v>
      </c>
      <c r="E184" s="23" t="s">
        <v>125</v>
      </c>
      <c r="F184" s="23" t="s">
        <v>20</v>
      </c>
      <c r="G184" s="194">
        <v>9250.9808499999999</v>
      </c>
      <c r="H184" s="194">
        <v>6909.5249599999997</v>
      </c>
      <c r="I184" s="188">
        <f t="shared" si="17"/>
        <v>0.74689647206436494</v>
      </c>
      <c r="J184" s="201"/>
      <c r="K184" s="194"/>
      <c r="L184" s="194">
        <v>0</v>
      </c>
      <c r="M184" s="194">
        <v>0</v>
      </c>
      <c r="N184" s="188" t="e">
        <f t="shared" si="18"/>
        <v>#DIV/0!</v>
      </c>
      <c r="O184" s="188" t="e">
        <f t="shared" si="19"/>
        <v>#DIV/0!</v>
      </c>
      <c r="P184" s="194"/>
      <c r="Q184" s="187">
        <f t="shared" si="20"/>
        <v>0</v>
      </c>
      <c r="R184" s="189" t="e">
        <f t="shared" si="21"/>
        <v>#DIV/0!</v>
      </c>
      <c r="S184" s="194"/>
      <c r="T184" s="187">
        <f t="shared" si="22"/>
        <v>0</v>
      </c>
      <c r="U184" s="194"/>
      <c r="V184" s="187">
        <f t="shared" si="23"/>
        <v>0</v>
      </c>
    </row>
    <row r="185" spans="1:22" ht="409.5" hidden="1" customHeight="1" x14ac:dyDescent="0.25">
      <c r="A185" s="21"/>
      <c r="B185" s="208" t="s">
        <v>126</v>
      </c>
      <c r="C185" s="23" t="s">
        <v>24</v>
      </c>
      <c r="D185" s="23" t="s">
        <v>122</v>
      </c>
      <c r="E185" s="23" t="s">
        <v>127</v>
      </c>
      <c r="F185" s="23" t="s">
        <v>20</v>
      </c>
      <c r="G185" s="194"/>
      <c r="H185" s="194">
        <v>0</v>
      </c>
      <c r="I185" s="188" t="e">
        <f t="shared" si="17"/>
        <v>#DIV/0!</v>
      </c>
      <c r="J185" s="201"/>
      <c r="K185" s="194">
        <v>29295.775000000001</v>
      </c>
      <c r="L185" s="194">
        <v>29295.775000000001</v>
      </c>
      <c r="M185" s="194">
        <v>1609.6579999999999</v>
      </c>
      <c r="N185" s="188">
        <f t="shared" si="18"/>
        <v>5.4945056070371916E-2</v>
      </c>
      <c r="O185" s="188">
        <f t="shared" si="19"/>
        <v>5.4945056070371916E-2</v>
      </c>
      <c r="P185" s="194"/>
      <c r="Q185" s="187">
        <f t="shared" si="20"/>
        <v>-29295.775000000001</v>
      </c>
      <c r="R185" s="189">
        <f t="shared" si="21"/>
        <v>0</v>
      </c>
      <c r="S185" s="194"/>
      <c r="T185" s="187">
        <f t="shared" si="22"/>
        <v>0</v>
      </c>
      <c r="U185" s="194"/>
      <c r="V185" s="187">
        <f t="shared" si="23"/>
        <v>0</v>
      </c>
    </row>
    <row r="186" spans="1:22" ht="315" hidden="1" customHeight="1" x14ac:dyDescent="0.25">
      <c r="A186" s="21"/>
      <c r="B186" s="208" t="s">
        <v>128</v>
      </c>
      <c r="C186" s="23" t="s">
        <v>24</v>
      </c>
      <c r="D186" s="23" t="s">
        <v>122</v>
      </c>
      <c r="E186" s="23" t="s">
        <v>129</v>
      </c>
      <c r="F186" s="23" t="s">
        <v>20</v>
      </c>
      <c r="G186" s="194">
        <v>12723.31955</v>
      </c>
      <c r="H186" s="194">
        <v>12331.56162</v>
      </c>
      <c r="I186" s="188">
        <f t="shared" si="17"/>
        <v>0.96920945603382258</v>
      </c>
      <c r="J186" s="201"/>
      <c r="K186" s="194">
        <v>16779</v>
      </c>
      <c r="L186" s="194">
        <v>16779</v>
      </c>
      <c r="M186" s="194">
        <v>3725.72082</v>
      </c>
      <c r="N186" s="188">
        <f t="shared" si="18"/>
        <v>0.22204665474700519</v>
      </c>
      <c r="O186" s="188">
        <f t="shared" si="19"/>
        <v>0.22204665474700519</v>
      </c>
      <c r="P186" s="194"/>
      <c r="Q186" s="187">
        <f t="shared" si="20"/>
        <v>-16779</v>
      </c>
      <c r="R186" s="189">
        <f t="shared" si="21"/>
        <v>0</v>
      </c>
      <c r="S186" s="194"/>
      <c r="T186" s="187">
        <f t="shared" si="22"/>
        <v>0</v>
      </c>
      <c r="U186" s="194"/>
      <c r="V186" s="187">
        <f t="shared" si="23"/>
        <v>0</v>
      </c>
    </row>
    <row r="187" spans="1:22" ht="60" hidden="1" customHeight="1" x14ac:dyDescent="0.25">
      <c r="A187" s="21"/>
      <c r="B187" s="208" t="s">
        <v>130</v>
      </c>
      <c r="C187" s="23" t="s">
        <v>17</v>
      </c>
      <c r="D187" s="23" t="s">
        <v>131</v>
      </c>
      <c r="E187" s="23" t="s">
        <v>132</v>
      </c>
      <c r="F187" s="23" t="s">
        <v>20</v>
      </c>
      <c r="G187" s="194">
        <v>3326.7040000000002</v>
      </c>
      <c r="H187" s="194">
        <v>3326.7040000000002</v>
      </c>
      <c r="I187" s="188">
        <f t="shared" si="17"/>
        <v>1</v>
      </c>
      <c r="J187" s="201"/>
      <c r="K187" s="194"/>
      <c r="L187" s="194">
        <v>1810.0530000000001</v>
      </c>
      <c r="M187" s="194">
        <v>1810.0530000000001</v>
      </c>
      <c r="N187" s="188" t="e">
        <f t="shared" si="18"/>
        <v>#DIV/0!</v>
      </c>
      <c r="O187" s="188">
        <f t="shared" si="19"/>
        <v>1</v>
      </c>
      <c r="P187" s="194"/>
      <c r="Q187" s="187">
        <f t="shared" si="20"/>
        <v>0</v>
      </c>
      <c r="R187" s="189" t="e">
        <f t="shared" si="21"/>
        <v>#DIV/0!</v>
      </c>
      <c r="S187" s="194"/>
      <c r="T187" s="187">
        <f t="shared" si="22"/>
        <v>0</v>
      </c>
      <c r="U187" s="194"/>
      <c r="V187" s="187">
        <f t="shared" si="23"/>
        <v>0</v>
      </c>
    </row>
    <row r="188" spans="1:22" ht="270" hidden="1" customHeight="1" x14ac:dyDescent="0.25">
      <c r="A188" s="21"/>
      <c r="B188" s="208" t="s">
        <v>135</v>
      </c>
      <c r="C188" s="23" t="s">
        <v>136</v>
      </c>
      <c r="D188" s="23" t="s">
        <v>63</v>
      </c>
      <c r="E188" s="23" t="s">
        <v>137</v>
      </c>
      <c r="F188" s="23" t="s">
        <v>20</v>
      </c>
      <c r="G188" s="194">
        <v>5124.7616399999997</v>
      </c>
      <c r="H188" s="194">
        <v>5124.7616399999997</v>
      </c>
      <c r="I188" s="188">
        <f t="shared" si="17"/>
        <v>1</v>
      </c>
      <c r="J188" s="201"/>
      <c r="K188" s="194">
        <v>612.98199999999997</v>
      </c>
      <c r="L188" s="194">
        <v>943.13291000000004</v>
      </c>
      <c r="M188" s="194">
        <v>383.13290999999998</v>
      </c>
      <c r="N188" s="188">
        <f t="shared" si="18"/>
        <v>0.62503125703527995</v>
      </c>
      <c r="O188" s="188">
        <f t="shared" si="19"/>
        <v>0.40623427084099945</v>
      </c>
      <c r="P188" s="194"/>
      <c r="Q188" s="187">
        <f t="shared" si="20"/>
        <v>-612.98199999999997</v>
      </c>
      <c r="R188" s="189">
        <f t="shared" si="21"/>
        <v>0</v>
      </c>
      <c r="S188" s="194"/>
      <c r="T188" s="187">
        <f t="shared" si="22"/>
        <v>0</v>
      </c>
      <c r="U188" s="194"/>
      <c r="V188" s="187">
        <f t="shared" si="23"/>
        <v>0</v>
      </c>
    </row>
    <row r="189" spans="1:22" ht="315" hidden="1" customHeight="1" x14ac:dyDescent="0.25">
      <c r="A189" s="21"/>
      <c r="B189" s="208" t="s">
        <v>138</v>
      </c>
      <c r="C189" s="23" t="s">
        <v>136</v>
      </c>
      <c r="D189" s="23" t="s">
        <v>63</v>
      </c>
      <c r="E189" s="23" t="s">
        <v>139</v>
      </c>
      <c r="F189" s="23" t="s">
        <v>20</v>
      </c>
      <c r="G189" s="194">
        <v>20620.054319999999</v>
      </c>
      <c r="H189" s="194">
        <v>20424.034319999999</v>
      </c>
      <c r="I189" s="188">
        <f t="shared" si="17"/>
        <v>0.9904937204840496</v>
      </c>
      <c r="J189" s="201"/>
      <c r="K189" s="194">
        <v>2472.9209999999998</v>
      </c>
      <c r="L189" s="194">
        <v>2472.9209999999998</v>
      </c>
      <c r="M189" s="194">
        <v>0</v>
      </c>
      <c r="N189" s="188">
        <f t="shared" si="18"/>
        <v>0</v>
      </c>
      <c r="O189" s="188">
        <f t="shared" si="19"/>
        <v>0</v>
      </c>
      <c r="P189" s="194"/>
      <c r="Q189" s="187">
        <f t="shared" si="20"/>
        <v>-2472.9209999999998</v>
      </c>
      <c r="R189" s="189">
        <f t="shared" si="21"/>
        <v>0</v>
      </c>
      <c r="S189" s="194"/>
      <c r="T189" s="187">
        <f t="shared" si="22"/>
        <v>0</v>
      </c>
      <c r="U189" s="194"/>
      <c r="V189" s="187">
        <f t="shared" si="23"/>
        <v>0</v>
      </c>
    </row>
    <row r="190" spans="1:22" ht="285" hidden="1" customHeight="1" x14ac:dyDescent="0.25">
      <c r="A190" s="21"/>
      <c r="B190" s="208" t="s">
        <v>267</v>
      </c>
      <c r="C190" s="23" t="s">
        <v>136</v>
      </c>
      <c r="D190" s="23" t="s">
        <v>82</v>
      </c>
      <c r="E190" s="23" t="s">
        <v>268</v>
      </c>
      <c r="F190" s="23" t="s">
        <v>37</v>
      </c>
      <c r="G190" s="194">
        <v>267756.56372999999</v>
      </c>
      <c r="H190" s="194">
        <v>257756.56372999999</v>
      </c>
      <c r="I190" s="188">
        <f t="shared" si="17"/>
        <v>0.96265264290557673</v>
      </c>
      <c r="J190" s="201"/>
      <c r="K190" s="194"/>
      <c r="L190" s="194">
        <v>0</v>
      </c>
      <c r="M190" s="194">
        <v>0</v>
      </c>
      <c r="N190" s="188" t="e">
        <f t="shared" si="18"/>
        <v>#DIV/0!</v>
      </c>
      <c r="O190" s="188" t="e">
        <f t="shared" si="19"/>
        <v>#DIV/0!</v>
      </c>
      <c r="P190" s="194"/>
      <c r="Q190" s="187">
        <f t="shared" si="20"/>
        <v>0</v>
      </c>
      <c r="R190" s="189" t="e">
        <f t="shared" si="21"/>
        <v>#DIV/0!</v>
      </c>
      <c r="S190" s="194"/>
      <c r="T190" s="187">
        <f t="shared" si="22"/>
        <v>0</v>
      </c>
      <c r="U190" s="194"/>
      <c r="V190" s="187">
        <f t="shared" si="23"/>
        <v>0</v>
      </c>
    </row>
    <row r="191" spans="1:22" ht="210" hidden="1" customHeight="1" x14ac:dyDescent="0.25">
      <c r="A191" s="21"/>
      <c r="B191" s="208" t="s">
        <v>269</v>
      </c>
      <c r="C191" s="23" t="s">
        <v>136</v>
      </c>
      <c r="D191" s="23" t="s">
        <v>82</v>
      </c>
      <c r="E191" s="23" t="s">
        <v>270</v>
      </c>
      <c r="F191" s="23" t="s">
        <v>37</v>
      </c>
      <c r="G191" s="194">
        <v>56740.549440000003</v>
      </c>
      <c r="H191" s="194">
        <v>56740.548869999999</v>
      </c>
      <c r="I191" s="188">
        <f t="shared" si="17"/>
        <v>0.99999998995427419</v>
      </c>
      <c r="J191" s="201"/>
      <c r="K191" s="194"/>
      <c r="L191" s="194">
        <v>0</v>
      </c>
      <c r="M191" s="194">
        <v>0</v>
      </c>
      <c r="N191" s="188" t="e">
        <f t="shared" si="18"/>
        <v>#DIV/0!</v>
      </c>
      <c r="O191" s="188" t="e">
        <f t="shared" si="19"/>
        <v>#DIV/0!</v>
      </c>
      <c r="P191" s="194"/>
      <c r="Q191" s="187">
        <f t="shared" si="20"/>
        <v>0</v>
      </c>
      <c r="R191" s="189" t="e">
        <f t="shared" si="21"/>
        <v>#DIV/0!</v>
      </c>
      <c r="S191" s="194"/>
      <c r="T191" s="187">
        <f t="shared" si="22"/>
        <v>0</v>
      </c>
      <c r="U191" s="194"/>
      <c r="V191" s="187">
        <f t="shared" si="23"/>
        <v>0</v>
      </c>
    </row>
    <row r="192" spans="1:22" ht="300" hidden="1" customHeight="1" x14ac:dyDescent="0.25">
      <c r="A192" s="21"/>
      <c r="B192" s="208" t="s">
        <v>142</v>
      </c>
      <c r="C192" s="23" t="s">
        <v>136</v>
      </c>
      <c r="D192" s="23" t="s">
        <v>82</v>
      </c>
      <c r="E192" s="23" t="s">
        <v>143</v>
      </c>
      <c r="F192" s="23" t="s">
        <v>20</v>
      </c>
      <c r="G192" s="194">
        <v>86002.496629999994</v>
      </c>
      <c r="H192" s="194">
        <v>85887.246629999994</v>
      </c>
      <c r="I192" s="188">
        <f t="shared" si="17"/>
        <v>0.99865992262415559</v>
      </c>
      <c r="J192" s="201"/>
      <c r="K192" s="194">
        <v>45412.659</v>
      </c>
      <c r="L192" s="194">
        <v>71967.604000000007</v>
      </c>
      <c r="M192" s="194">
        <v>52480.415999999997</v>
      </c>
      <c r="N192" s="188">
        <f t="shared" si="18"/>
        <v>1.1556340711077939</v>
      </c>
      <c r="O192" s="188">
        <f t="shared" si="19"/>
        <v>0.72922277640367172</v>
      </c>
      <c r="P192" s="194"/>
      <c r="Q192" s="187">
        <f t="shared" si="20"/>
        <v>-45412.659</v>
      </c>
      <c r="R192" s="189">
        <f t="shared" si="21"/>
        <v>0</v>
      </c>
      <c r="S192" s="194"/>
      <c r="T192" s="187">
        <f t="shared" si="22"/>
        <v>0</v>
      </c>
      <c r="U192" s="194"/>
      <c r="V192" s="187">
        <f t="shared" si="23"/>
        <v>0</v>
      </c>
    </row>
    <row r="193" spans="1:22" ht="225" hidden="1" customHeight="1" x14ac:dyDescent="0.25">
      <c r="A193" s="21"/>
      <c r="B193" s="208" t="s">
        <v>144</v>
      </c>
      <c r="C193" s="23" t="s">
        <v>136</v>
      </c>
      <c r="D193" s="23" t="s">
        <v>82</v>
      </c>
      <c r="E193" s="23" t="s">
        <v>145</v>
      </c>
      <c r="F193" s="23" t="s">
        <v>37</v>
      </c>
      <c r="G193" s="194">
        <v>110903.21146000001</v>
      </c>
      <c r="H193" s="194">
        <v>110809.14477</v>
      </c>
      <c r="I193" s="188">
        <f t="shared" si="17"/>
        <v>0.99915181274949882</v>
      </c>
      <c r="J193" s="201"/>
      <c r="K193" s="194">
        <v>369437.64713</v>
      </c>
      <c r="L193" s="194">
        <v>491274.55612999998</v>
      </c>
      <c r="M193" s="194">
        <v>232670.00206</v>
      </c>
      <c r="N193" s="188">
        <f t="shared" si="18"/>
        <v>0.62979505166165872</v>
      </c>
      <c r="O193" s="188">
        <f t="shared" si="19"/>
        <v>0.47360482882087501</v>
      </c>
      <c r="P193" s="194"/>
      <c r="Q193" s="187">
        <f t="shared" si="20"/>
        <v>-369437.64713</v>
      </c>
      <c r="R193" s="189">
        <f t="shared" si="21"/>
        <v>0</v>
      </c>
      <c r="S193" s="194"/>
      <c r="T193" s="187">
        <f t="shared" si="22"/>
        <v>0</v>
      </c>
      <c r="U193" s="194"/>
      <c r="V193" s="187">
        <f t="shared" si="23"/>
        <v>0</v>
      </c>
    </row>
    <row r="194" spans="1:22" ht="240" hidden="1" customHeight="1" x14ac:dyDescent="0.25">
      <c r="A194" s="21"/>
      <c r="B194" s="208" t="s">
        <v>146</v>
      </c>
      <c r="C194" s="23" t="s">
        <v>136</v>
      </c>
      <c r="D194" s="23" t="s">
        <v>82</v>
      </c>
      <c r="E194" s="23" t="s">
        <v>147</v>
      </c>
      <c r="F194" s="23" t="s">
        <v>37</v>
      </c>
      <c r="G194" s="194">
        <v>46145.885260000003</v>
      </c>
      <c r="H194" s="194">
        <v>39971.812149999998</v>
      </c>
      <c r="I194" s="188">
        <f t="shared" si="17"/>
        <v>0.86620533823951162</v>
      </c>
      <c r="J194" s="201"/>
      <c r="K194" s="194">
        <v>183848.63299000001</v>
      </c>
      <c r="L194" s="194">
        <v>192734.57214999999</v>
      </c>
      <c r="M194" s="194">
        <v>107322.13520999999</v>
      </c>
      <c r="N194" s="188">
        <f t="shared" si="18"/>
        <v>0.58375269625114656</v>
      </c>
      <c r="O194" s="188">
        <f t="shared" si="19"/>
        <v>0.55683904559932373</v>
      </c>
      <c r="P194" s="194"/>
      <c r="Q194" s="187">
        <f t="shared" si="20"/>
        <v>-183848.63299000001</v>
      </c>
      <c r="R194" s="189">
        <f t="shared" si="21"/>
        <v>0</v>
      </c>
      <c r="S194" s="194"/>
      <c r="T194" s="187">
        <f t="shared" si="22"/>
        <v>0</v>
      </c>
      <c r="U194" s="194"/>
      <c r="V194" s="187">
        <f t="shared" si="23"/>
        <v>0</v>
      </c>
    </row>
    <row r="195" spans="1:22" ht="225" hidden="1" customHeight="1" x14ac:dyDescent="0.25">
      <c r="A195" s="21"/>
      <c r="B195" s="208" t="s">
        <v>271</v>
      </c>
      <c r="C195" s="23" t="s">
        <v>136</v>
      </c>
      <c r="D195" s="23" t="s">
        <v>82</v>
      </c>
      <c r="E195" s="23" t="s">
        <v>272</v>
      </c>
      <c r="F195" s="23" t="s">
        <v>37</v>
      </c>
      <c r="G195" s="194"/>
      <c r="H195" s="194">
        <v>0</v>
      </c>
      <c r="I195" s="188" t="e">
        <f t="shared" si="17"/>
        <v>#DIV/0!</v>
      </c>
      <c r="J195" s="201"/>
      <c r="K195" s="194">
        <v>119193.75212999999</v>
      </c>
      <c r="L195" s="194">
        <v>119193.75212999999</v>
      </c>
      <c r="M195" s="194">
        <v>71135.104309999995</v>
      </c>
      <c r="N195" s="188">
        <f t="shared" si="18"/>
        <v>0.5968022907141618</v>
      </c>
      <c r="O195" s="188">
        <f t="shared" si="19"/>
        <v>0.5968022907141618</v>
      </c>
      <c r="P195" s="194"/>
      <c r="Q195" s="187">
        <f t="shared" si="20"/>
        <v>-119193.75212999999</v>
      </c>
      <c r="R195" s="189">
        <f t="shared" si="21"/>
        <v>0</v>
      </c>
      <c r="S195" s="194"/>
      <c r="T195" s="187">
        <f t="shared" si="22"/>
        <v>0</v>
      </c>
      <c r="U195" s="194"/>
      <c r="V195" s="187">
        <f t="shared" si="23"/>
        <v>0</v>
      </c>
    </row>
    <row r="196" spans="1:22" ht="210" hidden="1" customHeight="1" x14ac:dyDescent="0.25">
      <c r="A196" s="21"/>
      <c r="B196" s="208" t="s">
        <v>273</v>
      </c>
      <c r="C196" s="23" t="s">
        <v>136</v>
      </c>
      <c r="D196" s="23" t="s">
        <v>82</v>
      </c>
      <c r="E196" s="23" t="s">
        <v>274</v>
      </c>
      <c r="F196" s="23" t="s">
        <v>37</v>
      </c>
      <c r="G196" s="194">
        <v>603.9</v>
      </c>
      <c r="H196" s="194">
        <v>0</v>
      </c>
      <c r="I196" s="188">
        <f t="shared" si="17"/>
        <v>0</v>
      </c>
      <c r="J196" s="201"/>
      <c r="K196" s="194">
        <v>10269.754999999999</v>
      </c>
      <c r="L196" s="194">
        <v>10269.754999999999</v>
      </c>
      <c r="M196" s="194">
        <v>2775.8318100000001</v>
      </c>
      <c r="N196" s="188">
        <f t="shared" si="18"/>
        <v>0.27029192127757679</v>
      </c>
      <c r="O196" s="188">
        <f t="shared" si="19"/>
        <v>0.27029192127757679</v>
      </c>
      <c r="P196" s="194"/>
      <c r="Q196" s="187">
        <f t="shared" si="20"/>
        <v>-10269.754999999999</v>
      </c>
      <c r="R196" s="189">
        <f t="shared" si="21"/>
        <v>0</v>
      </c>
      <c r="S196" s="194"/>
      <c r="T196" s="187">
        <f t="shared" si="22"/>
        <v>0</v>
      </c>
      <c r="U196" s="194"/>
      <c r="V196" s="187">
        <f t="shared" si="23"/>
        <v>0</v>
      </c>
    </row>
    <row r="197" spans="1:22" ht="210" hidden="1" customHeight="1" x14ac:dyDescent="0.25">
      <c r="A197" s="21"/>
      <c r="B197" s="208" t="s">
        <v>148</v>
      </c>
      <c r="C197" s="23" t="s">
        <v>136</v>
      </c>
      <c r="D197" s="23" t="s">
        <v>87</v>
      </c>
      <c r="E197" s="23" t="s">
        <v>149</v>
      </c>
      <c r="F197" s="23" t="s">
        <v>37</v>
      </c>
      <c r="G197" s="194">
        <v>9133.8036300000003</v>
      </c>
      <c r="H197" s="194">
        <v>9133.8036300000003</v>
      </c>
      <c r="I197" s="188">
        <f t="shared" si="17"/>
        <v>1</v>
      </c>
      <c r="J197" s="201"/>
      <c r="K197" s="194"/>
      <c r="L197" s="194">
        <v>0</v>
      </c>
      <c r="M197" s="194">
        <v>0</v>
      </c>
      <c r="N197" s="188" t="e">
        <f t="shared" si="18"/>
        <v>#DIV/0!</v>
      </c>
      <c r="O197" s="188" t="e">
        <f t="shared" si="19"/>
        <v>#DIV/0!</v>
      </c>
      <c r="P197" s="194"/>
      <c r="Q197" s="187">
        <f t="shared" si="20"/>
        <v>0</v>
      </c>
      <c r="R197" s="189" t="e">
        <f t="shared" si="21"/>
        <v>#DIV/0!</v>
      </c>
      <c r="S197" s="194"/>
      <c r="T197" s="187">
        <f t="shared" si="22"/>
        <v>0</v>
      </c>
      <c r="U197" s="194"/>
      <c r="V197" s="187">
        <f t="shared" si="23"/>
        <v>0</v>
      </c>
    </row>
    <row r="198" spans="1:22" ht="195" hidden="1" customHeight="1" x14ac:dyDescent="0.25">
      <c r="A198" s="21"/>
      <c r="B198" s="208" t="s">
        <v>275</v>
      </c>
      <c r="C198" s="23" t="s">
        <v>136</v>
      </c>
      <c r="D198" s="23" t="s">
        <v>87</v>
      </c>
      <c r="E198" s="23" t="s">
        <v>276</v>
      </c>
      <c r="F198" s="23" t="s">
        <v>37</v>
      </c>
      <c r="G198" s="194">
        <v>1471</v>
      </c>
      <c r="H198" s="194">
        <v>1471</v>
      </c>
      <c r="I198" s="188">
        <f t="shared" si="17"/>
        <v>1</v>
      </c>
      <c r="J198" s="201"/>
      <c r="K198" s="194"/>
      <c r="L198" s="194">
        <v>0</v>
      </c>
      <c r="M198" s="194">
        <v>0</v>
      </c>
      <c r="N198" s="188" t="e">
        <f t="shared" si="18"/>
        <v>#DIV/0!</v>
      </c>
      <c r="O198" s="188" t="e">
        <f t="shared" si="19"/>
        <v>#DIV/0!</v>
      </c>
      <c r="P198" s="194"/>
      <c r="Q198" s="187">
        <f t="shared" si="20"/>
        <v>0</v>
      </c>
      <c r="R198" s="189" t="e">
        <f t="shared" si="21"/>
        <v>#DIV/0!</v>
      </c>
      <c r="S198" s="194"/>
      <c r="T198" s="187">
        <f t="shared" si="22"/>
        <v>0</v>
      </c>
      <c r="U198" s="194"/>
      <c r="V198" s="187">
        <f t="shared" si="23"/>
        <v>0</v>
      </c>
    </row>
    <row r="199" spans="1:22" ht="120" hidden="1" customHeight="1" x14ac:dyDescent="0.25">
      <c r="A199" s="21"/>
      <c r="B199" s="208" t="s">
        <v>65</v>
      </c>
      <c r="C199" s="23" t="s">
        <v>136</v>
      </c>
      <c r="D199" s="23" t="s">
        <v>87</v>
      </c>
      <c r="E199" s="23" t="s">
        <v>277</v>
      </c>
      <c r="F199" s="23" t="s">
        <v>20</v>
      </c>
      <c r="G199" s="194">
        <v>20220.877</v>
      </c>
      <c r="H199" s="194">
        <v>20220.877</v>
      </c>
      <c r="I199" s="188">
        <f t="shared" si="17"/>
        <v>1</v>
      </c>
      <c r="J199" s="201"/>
      <c r="K199" s="194"/>
      <c r="L199" s="194">
        <v>0</v>
      </c>
      <c r="M199" s="194">
        <v>0</v>
      </c>
      <c r="N199" s="188" t="e">
        <f t="shared" si="18"/>
        <v>#DIV/0!</v>
      </c>
      <c r="O199" s="188" t="e">
        <f t="shared" si="19"/>
        <v>#DIV/0!</v>
      </c>
      <c r="P199" s="194"/>
      <c r="Q199" s="187">
        <f t="shared" si="20"/>
        <v>0</v>
      </c>
      <c r="R199" s="189" t="e">
        <f t="shared" si="21"/>
        <v>#DIV/0!</v>
      </c>
      <c r="S199" s="194"/>
      <c r="T199" s="187">
        <f t="shared" si="22"/>
        <v>0</v>
      </c>
      <c r="U199" s="194"/>
      <c r="V199" s="187">
        <f t="shared" si="23"/>
        <v>0</v>
      </c>
    </row>
    <row r="200" spans="1:22" ht="165" hidden="1" customHeight="1" x14ac:dyDescent="0.25">
      <c r="A200" s="21"/>
      <c r="B200" s="208" t="s">
        <v>44</v>
      </c>
      <c r="C200" s="23" t="s">
        <v>34</v>
      </c>
      <c r="D200" s="23" t="s">
        <v>45</v>
      </c>
      <c r="E200" s="23" t="s">
        <v>46</v>
      </c>
      <c r="F200" s="23" t="s">
        <v>20</v>
      </c>
      <c r="G200" s="194">
        <v>11025.767970000001</v>
      </c>
      <c r="H200" s="194">
        <v>11025.767970000001</v>
      </c>
      <c r="I200" s="188">
        <f t="shared" si="17"/>
        <v>1</v>
      </c>
      <c r="J200" s="201"/>
      <c r="K200" s="194"/>
      <c r="L200" s="194">
        <v>0</v>
      </c>
      <c r="M200" s="194">
        <v>0</v>
      </c>
      <c r="N200" s="188" t="e">
        <f t="shared" si="18"/>
        <v>#DIV/0!</v>
      </c>
      <c r="O200" s="188" t="e">
        <f t="shared" si="19"/>
        <v>#DIV/0!</v>
      </c>
      <c r="P200" s="194"/>
      <c r="Q200" s="187">
        <f t="shared" si="20"/>
        <v>0</v>
      </c>
      <c r="R200" s="189" t="e">
        <f t="shared" si="21"/>
        <v>#DIV/0!</v>
      </c>
      <c r="S200" s="194"/>
      <c r="T200" s="187">
        <f t="shared" si="22"/>
        <v>0</v>
      </c>
      <c r="U200" s="194"/>
      <c r="V200" s="187">
        <f t="shared" si="23"/>
        <v>0</v>
      </c>
    </row>
    <row r="201" spans="1:22" ht="180" hidden="1" customHeight="1" x14ac:dyDescent="0.25">
      <c r="A201" s="21"/>
      <c r="B201" s="208" t="s">
        <v>47</v>
      </c>
      <c r="C201" s="23" t="s">
        <v>34</v>
      </c>
      <c r="D201" s="23" t="s">
        <v>45</v>
      </c>
      <c r="E201" s="23" t="s">
        <v>48</v>
      </c>
      <c r="F201" s="23" t="s">
        <v>20</v>
      </c>
      <c r="G201" s="194"/>
      <c r="H201" s="194">
        <v>0</v>
      </c>
      <c r="I201" s="188" t="e">
        <f t="shared" ref="I201:I264" si="26">H201/G201</f>
        <v>#DIV/0!</v>
      </c>
      <c r="J201" s="201"/>
      <c r="K201" s="194">
        <v>9555.4997000000003</v>
      </c>
      <c r="L201" s="194">
        <v>9555.4997000000003</v>
      </c>
      <c r="M201" s="194">
        <v>6901.1942300000001</v>
      </c>
      <c r="N201" s="188">
        <f t="shared" ref="N201:N264" si="27">M201/K201</f>
        <v>0.72222222245478174</v>
      </c>
      <c r="O201" s="188">
        <f t="shared" ref="O201:O264" si="28">M201/L201</f>
        <v>0.72222222245478174</v>
      </c>
      <c r="P201" s="194"/>
      <c r="Q201" s="187">
        <f t="shared" ref="Q201:Q264" si="29">P201-K201</f>
        <v>-9555.4997000000003</v>
      </c>
      <c r="R201" s="189">
        <f t="shared" ref="R201:R264" si="30">P201/K201</f>
        <v>0</v>
      </c>
      <c r="S201" s="194"/>
      <c r="T201" s="187">
        <f t="shared" ref="T201:T264" si="31">S201-P201</f>
        <v>0</v>
      </c>
      <c r="U201" s="194"/>
      <c r="V201" s="187">
        <f t="shared" ref="V201:V264" si="32">U201-S201</f>
        <v>0</v>
      </c>
    </row>
    <row r="202" spans="1:22" ht="300" hidden="1" customHeight="1" x14ac:dyDescent="0.25">
      <c r="A202" s="21"/>
      <c r="B202" s="208" t="s">
        <v>174</v>
      </c>
      <c r="C202" s="23" t="s">
        <v>50</v>
      </c>
      <c r="D202" s="23" t="s">
        <v>53</v>
      </c>
      <c r="E202" s="23" t="s">
        <v>175</v>
      </c>
      <c r="F202" s="23" t="s">
        <v>20</v>
      </c>
      <c r="G202" s="194">
        <v>200</v>
      </c>
      <c r="H202" s="194">
        <v>200</v>
      </c>
      <c r="I202" s="188">
        <f t="shared" si="26"/>
        <v>1</v>
      </c>
      <c r="J202" s="201"/>
      <c r="K202" s="194">
        <v>208.5</v>
      </c>
      <c r="L202" s="194">
        <v>208.5</v>
      </c>
      <c r="M202" s="194">
        <v>208.5</v>
      </c>
      <c r="N202" s="188">
        <f t="shared" si="27"/>
        <v>1</v>
      </c>
      <c r="O202" s="188">
        <f t="shared" si="28"/>
        <v>1</v>
      </c>
      <c r="P202" s="194"/>
      <c r="Q202" s="187">
        <f t="shared" si="29"/>
        <v>-208.5</v>
      </c>
      <c r="R202" s="189">
        <f t="shared" si="30"/>
        <v>0</v>
      </c>
      <c r="S202" s="194"/>
      <c r="T202" s="187">
        <f t="shared" si="31"/>
        <v>0</v>
      </c>
      <c r="U202" s="194"/>
      <c r="V202" s="187">
        <f t="shared" si="32"/>
        <v>0</v>
      </c>
    </row>
    <row r="203" spans="1:22" ht="225" hidden="1" customHeight="1" x14ac:dyDescent="0.25">
      <c r="A203" s="21"/>
      <c r="B203" s="208" t="s">
        <v>176</v>
      </c>
      <c r="C203" s="23" t="s">
        <v>50</v>
      </c>
      <c r="D203" s="23" t="s">
        <v>53</v>
      </c>
      <c r="E203" s="23" t="s">
        <v>177</v>
      </c>
      <c r="F203" s="23" t="s">
        <v>20</v>
      </c>
      <c r="G203" s="194">
        <v>637.14099999999996</v>
      </c>
      <c r="H203" s="194">
        <v>637.14099999999996</v>
      </c>
      <c r="I203" s="188">
        <f t="shared" si="26"/>
        <v>1</v>
      </c>
      <c r="J203" s="201"/>
      <c r="K203" s="194"/>
      <c r="L203" s="194">
        <v>0</v>
      </c>
      <c r="M203" s="194">
        <v>0</v>
      </c>
      <c r="N203" s="188" t="e">
        <f t="shared" si="27"/>
        <v>#DIV/0!</v>
      </c>
      <c r="O203" s="188" t="e">
        <f t="shared" si="28"/>
        <v>#DIV/0!</v>
      </c>
      <c r="P203" s="194"/>
      <c r="Q203" s="187">
        <f t="shared" si="29"/>
        <v>0</v>
      </c>
      <c r="R203" s="189" t="e">
        <f t="shared" si="30"/>
        <v>#DIV/0!</v>
      </c>
      <c r="S203" s="194"/>
      <c r="T203" s="187">
        <f t="shared" si="31"/>
        <v>0</v>
      </c>
      <c r="U203" s="194"/>
      <c r="V203" s="187">
        <f t="shared" si="32"/>
        <v>0</v>
      </c>
    </row>
    <row r="204" spans="1:22" ht="195" hidden="1" customHeight="1" x14ac:dyDescent="0.25">
      <c r="A204" s="21"/>
      <c r="B204" s="208" t="s">
        <v>263</v>
      </c>
      <c r="C204" s="23" t="s">
        <v>50</v>
      </c>
      <c r="D204" s="23" t="s">
        <v>53</v>
      </c>
      <c r="E204" s="23" t="s">
        <v>264</v>
      </c>
      <c r="F204" s="23" t="s">
        <v>20</v>
      </c>
      <c r="G204" s="194">
        <v>680.23267999999996</v>
      </c>
      <c r="H204" s="194">
        <v>680.23267999999996</v>
      </c>
      <c r="I204" s="188">
        <f t="shared" si="26"/>
        <v>1</v>
      </c>
      <c r="J204" s="201"/>
      <c r="K204" s="194"/>
      <c r="L204" s="194">
        <v>0</v>
      </c>
      <c r="M204" s="194">
        <v>0</v>
      </c>
      <c r="N204" s="188" t="e">
        <f t="shared" si="27"/>
        <v>#DIV/0!</v>
      </c>
      <c r="O204" s="188" t="e">
        <f t="shared" si="28"/>
        <v>#DIV/0!</v>
      </c>
      <c r="P204" s="194"/>
      <c r="Q204" s="187">
        <f t="shared" si="29"/>
        <v>0</v>
      </c>
      <c r="R204" s="189" t="e">
        <f t="shared" si="30"/>
        <v>#DIV/0!</v>
      </c>
      <c r="S204" s="194"/>
      <c r="T204" s="187">
        <f t="shared" si="31"/>
        <v>0</v>
      </c>
      <c r="U204" s="194"/>
      <c r="V204" s="187">
        <f t="shared" si="32"/>
        <v>0</v>
      </c>
    </row>
    <row r="205" spans="1:22" ht="240" hidden="1" customHeight="1" x14ac:dyDescent="0.25">
      <c r="A205" s="21"/>
      <c r="B205" s="208" t="s">
        <v>52</v>
      </c>
      <c r="C205" s="23" t="s">
        <v>50</v>
      </c>
      <c r="D205" s="23" t="s">
        <v>53</v>
      </c>
      <c r="E205" s="23" t="s">
        <v>54</v>
      </c>
      <c r="F205" s="23" t="s">
        <v>20</v>
      </c>
      <c r="G205" s="194"/>
      <c r="H205" s="194">
        <v>0</v>
      </c>
      <c r="I205" s="188" t="e">
        <f t="shared" si="26"/>
        <v>#DIV/0!</v>
      </c>
      <c r="J205" s="201"/>
      <c r="K205" s="194">
        <v>952.45</v>
      </c>
      <c r="L205" s="194">
        <v>952.45</v>
      </c>
      <c r="M205" s="194">
        <v>15</v>
      </c>
      <c r="N205" s="188">
        <f t="shared" si="27"/>
        <v>1.5748858207779937E-2</v>
      </c>
      <c r="O205" s="188">
        <f t="shared" si="28"/>
        <v>1.5748858207779937E-2</v>
      </c>
      <c r="P205" s="194"/>
      <c r="Q205" s="187">
        <f t="shared" si="29"/>
        <v>-952.45</v>
      </c>
      <c r="R205" s="189">
        <f t="shared" si="30"/>
        <v>0</v>
      </c>
      <c r="S205" s="194"/>
      <c r="T205" s="187">
        <f t="shared" si="31"/>
        <v>0</v>
      </c>
      <c r="U205" s="194"/>
      <c r="V205" s="187">
        <f t="shared" si="32"/>
        <v>0</v>
      </c>
    </row>
    <row r="206" spans="1:22" ht="120" hidden="1" customHeight="1" x14ac:dyDescent="0.25">
      <c r="A206" s="21"/>
      <c r="B206" s="208" t="s">
        <v>65</v>
      </c>
      <c r="C206" s="23" t="s">
        <v>50</v>
      </c>
      <c r="D206" s="23" t="s">
        <v>53</v>
      </c>
      <c r="E206" s="23" t="s">
        <v>278</v>
      </c>
      <c r="F206" s="23" t="s">
        <v>20</v>
      </c>
      <c r="G206" s="194"/>
      <c r="H206" s="194">
        <v>0</v>
      </c>
      <c r="I206" s="188" t="e">
        <f t="shared" si="26"/>
        <v>#DIV/0!</v>
      </c>
      <c r="J206" s="201"/>
      <c r="K206" s="194"/>
      <c r="L206" s="194">
        <v>0</v>
      </c>
      <c r="M206" s="194">
        <v>0</v>
      </c>
      <c r="N206" s="188" t="e">
        <f t="shared" si="27"/>
        <v>#DIV/0!</v>
      </c>
      <c r="O206" s="188" t="e">
        <f t="shared" si="28"/>
        <v>#DIV/0!</v>
      </c>
      <c r="P206" s="194"/>
      <c r="Q206" s="187">
        <f t="shared" si="29"/>
        <v>0</v>
      </c>
      <c r="R206" s="189" t="e">
        <f t="shared" si="30"/>
        <v>#DIV/0!</v>
      </c>
      <c r="S206" s="194"/>
      <c r="T206" s="187">
        <f t="shared" si="31"/>
        <v>0</v>
      </c>
      <c r="U206" s="194"/>
      <c r="V206" s="187">
        <f t="shared" si="32"/>
        <v>0</v>
      </c>
    </row>
    <row r="207" spans="1:22" ht="285" hidden="1" customHeight="1" x14ac:dyDescent="0.25">
      <c r="A207" s="21"/>
      <c r="B207" s="208" t="s">
        <v>178</v>
      </c>
      <c r="C207" s="23" t="s">
        <v>50</v>
      </c>
      <c r="D207" s="23" t="s">
        <v>53</v>
      </c>
      <c r="E207" s="23" t="s">
        <v>179</v>
      </c>
      <c r="F207" s="23" t="s">
        <v>20</v>
      </c>
      <c r="G207" s="194"/>
      <c r="H207" s="194">
        <v>0</v>
      </c>
      <c r="I207" s="188" t="e">
        <f t="shared" si="26"/>
        <v>#DIV/0!</v>
      </c>
      <c r="J207" s="201"/>
      <c r="K207" s="194">
        <v>405</v>
      </c>
      <c r="L207" s="194">
        <v>405</v>
      </c>
      <c r="M207" s="194">
        <v>405</v>
      </c>
      <c r="N207" s="188">
        <f t="shared" si="27"/>
        <v>1</v>
      </c>
      <c r="O207" s="188">
        <f t="shared" si="28"/>
        <v>1</v>
      </c>
      <c r="P207" s="194"/>
      <c r="Q207" s="187">
        <f t="shared" si="29"/>
        <v>-405</v>
      </c>
      <c r="R207" s="189">
        <f t="shared" si="30"/>
        <v>0</v>
      </c>
      <c r="S207" s="194"/>
      <c r="T207" s="187">
        <f t="shared" si="31"/>
        <v>0</v>
      </c>
      <c r="U207" s="194"/>
      <c r="V207" s="187">
        <f t="shared" si="32"/>
        <v>0</v>
      </c>
    </row>
    <row r="208" spans="1:22" ht="330" hidden="1" customHeight="1" x14ac:dyDescent="0.25">
      <c r="A208" s="21"/>
      <c r="B208" s="208" t="s">
        <v>180</v>
      </c>
      <c r="C208" s="23" t="s">
        <v>50</v>
      </c>
      <c r="D208" s="23" t="s">
        <v>181</v>
      </c>
      <c r="E208" s="23" t="s">
        <v>182</v>
      </c>
      <c r="F208" s="23" t="s">
        <v>20</v>
      </c>
      <c r="G208" s="194">
        <v>229.8</v>
      </c>
      <c r="H208" s="194">
        <v>229.8</v>
      </c>
      <c r="I208" s="188">
        <f t="shared" si="26"/>
        <v>1</v>
      </c>
      <c r="J208" s="201"/>
      <c r="K208" s="194">
        <v>307.5</v>
      </c>
      <c r="L208" s="194">
        <v>307.5</v>
      </c>
      <c r="M208" s="194">
        <v>283</v>
      </c>
      <c r="N208" s="188">
        <f t="shared" si="27"/>
        <v>0.92032520325203249</v>
      </c>
      <c r="O208" s="188">
        <f t="shared" si="28"/>
        <v>0.92032520325203249</v>
      </c>
      <c r="P208" s="194"/>
      <c r="Q208" s="187">
        <f t="shared" si="29"/>
        <v>-307.5</v>
      </c>
      <c r="R208" s="189">
        <f t="shared" si="30"/>
        <v>0</v>
      </c>
      <c r="S208" s="194"/>
      <c r="T208" s="187">
        <f t="shared" si="31"/>
        <v>0</v>
      </c>
      <c r="U208" s="194"/>
      <c r="V208" s="187">
        <f t="shared" si="32"/>
        <v>0</v>
      </c>
    </row>
    <row r="209" spans="1:22" ht="270" hidden="1" customHeight="1" x14ac:dyDescent="0.25">
      <c r="A209" s="21"/>
      <c r="B209" s="208" t="s">
        <v>186</v>
      </c>
      <c r="C209" s="23" t="s">
        <v>184</v>
      </c>
      <c r="D209" s="23" t="s">
        <v>63</v>
      </c>
      <c r="E209" s="23" t="s">
        <v>187</v>
      </c>
      <c r="F209" s="23" t="s">
        <v>20</v>
      </c>
      <c r="G209" s="194">
        <v>292.88</v>
      </c>
      <c r="H209" s="194">
        <v>292.88</v>
      </c>
      <c r="I209" s="188">
        <f t="shared" si="26"/>
        <v>1</v>
      </c>
      <c r="J209" s="201"/>
      <c r="K209" s="194">
        <v>190</v>
      </c>
      <c r="L209" s="194">
        <v>190</v>
      </c>
      <c r="M209" s="194">
        <v>0</v>
      </c>
      <c r="N209" s="188">
        <f t="shared" si="27"/>
        <v>0</v>
      </c>
      <c r="O209" s="188">
        <f t="shared" si="28"/>
        <v>0</v>
      </c>
      <c r="P209" s="194"/>
      <c r="Q209" s="187">
        <f t="shared" si="29"/>
        <v>-190</v>
      </c>
      <c r="R209" s="189">
        <f t="shared" si="30"/>
        <v>0</v>
      </c>
      <c r="S209" s="194"/>
      <c r="T209" s="187">
        <f t="shared" si="31"/>
        <v>0</v>
      </c>
      <c r="U209" s="194"/>
      <c r="V209" s="187">
        <f t="shared" si="32"/>
        <v>0</v>
      </c>
    </row>
    <row r="210" spans="1:22" ht="270" hidden="1" customHeight="1" x14ac:dyDescent="0.25">
      <c r="A210" s="21"/>
      <c r="B210" s="208" t="s">
        <v>193</v>
      </c>
      <c r="C210" s="23" t="s">
        <v>184</v>
      </c>
      <c r="D210" s="23" t="s">
        <v>191</v>
      </c>
      <c r="E210" s="23" t="s">
        <v>194</v>
      </c>
      <c r="F210" s="23" t="s">
        <v>20</v>
      </c>
      <c r="G210" s="194">
        <v>400</v>
      </c>
      <c r="H210" s="194">
        <v>300</v>
      </c>
      <c r="I210" s="188">
        <f t="shared" si="26"/>
        <v>0.75</v>
      </c>
      <c r="J210" s="201"/>
      <c r="K210" s="194">
        <v>310</v>
      </c>
      <c r="L210" s="194">
        <v>310</v>
      </c>
      <c r="M210" s="194">
        <v>123.468</v>
      </c>
      <c r="N210" s="188">
        <f t="shared" si="27"/>
        <v>0.39828387096774193</v>
      </c>
      <c r="O210" s="188">
        <f t="shared" si="28"/>
        <v>0.39828387096774193</v>
      </c>
      <c r="P210" s="194"/>
      <c r="Q210" s="187">
        <f t="shared" si="29"/>
        <v>-310</v>
      </c>
      <c r="R210" s="189">
        <f t="shared" si="30"/>
        <v>0</v>
      </c>
      <c r="S210" s="194"/>
      <c r="T210" s="187">
        <f t="shared" si="31"/>
        <v>0</v>
      </c>
      <c r="U210" s="194"/>
      <c r="V210" s="187">
        <f t="shared" si="32"/>
        <v>0</v>
      </c>
    </row>
    <row r="211" spans="1:22" ht="285" hidden="1" customHeight="1" x14ac:dyDescent="0.25">
      <c r="A211" s="21"/>
      <c r="B211" s="208" t="s">
        <v>183</v>
      </c>
      <c r="C211" s="23" t="s">
        <v>184</v>
      </c>
      <c r="D211" s="23" t="s">
        <v>191</v>
      </c>
      <c r="E211" s="23" t="s">
        <v>185</v>
      </c>
      <c r="F211" s="23" t="s">
        <v>20</v>
      </c>
      <c r="G211" s="194"/>
      <c r="H211" s="194">
        <v>0</v>
      </c>
      <c r="I211" s="188" t="e">
        <f t="shared" si="26"/>
        <v>#DIV/0!</v>
      </c>
      <c r="J211" s="201"/>
      <c r="K211" s="194"/>
      <c r="L211" s="194">
        <v>0</v>
      </c>
      <c r="M211" s="194">
        <v>0</v>
      </c>
      <c r="N211" s="188" t="e">
        <f t="shared" si="27"/>
        <v>#DIV/0!</v>
      </c>
      <c r="O211" s="188" t="e">
        <f t="shared" si="28"/>
        <v>#DIV/0!</v>
      </c>
      <c r="P211" s="194"/>
      <c r="Q211" s="187">
        <f t="shared" si="29"/>
        <v>0</v>
      </c>
      <c r="R211" s="189" t="e">
        <f t="shared" si="30"/>
        <v>#DIV/0!</v>
      </c>
      <c r="S211" s="194"/>
      <c r="T211" s="187">
        <f t="shared" si="31"/>
        <v>0</v>
      </c>
      <c r="U211" s="194"/>
      <c r="V211" s="187">
        <f t="shared" si="32"/>
        <v>0</v>
      </c>
    </row>
    <row r="212" spans="1:22" ht="255" hidden="1" customHeight="1" x14ac:dyDescent="0.25">
      <c r="A212" s="21"/>
      <c r="B212" s="208" t="s">
        <v>211</v>
      </c>
      <c r="C212" s="23" t="s">
        <v>59</v>
      </c>
      <c r="D212" s="23" t="s">
        <v>60</v>
      </c>
      <c r="E212" s="23" t="s">
        <v>212</v>
      </c>
      <c r="F212" s="23" t="s">
        <v>20</v>
      </c>
      <c r="G212" s="194"/>
      <c r="H212" s="194">
        <v>0</v>
      </c>
      <c r="I212" s="188" t="e">
        <f t="shared" si="26"/>
        <v>#DIV/0!</v>
      </c>
      <c r="J212" s="201"/>
      <c r="K212" s="194">
        <v>4475.9619000000002</v>
      </c>
      <c r="L212" s="194">
        <v>4475.9619000000002</v>
      </c>
      <c r="M212" s="194">
        <v>4475.9619000000002</v>
      </c>
      <c r="N212" s="188">
        <f t="shared" si="27"/>
        <v>1</v>
      </c>
      <c r="O212" s="188">
        <f t="shared" si="28"/>
        <v>1</v>
      </c>
      <c r="P212" s="194"/>
      <c r="Q212" s="187">
        <f t="shared" si="29"/>
        <v>-4475.9619000000002</v>
      </c>
      <c r="R212" s="189">
        <f t="shared" si="30"/>
        <v>0</v>
      </c>
      <c r="S212" s="194"/>
      <c r="T212" s="187">
        <f t="shared" si="31"/>
        <v>0</v>
      </c>
      <c r="U212" s="194"/>
      <c r="V212" s="187">
        <f t="shared" si="32"/>
        <v>0</v>
      </c>
    </row>
    <row r="213" spans="1:22" ht="270" hidden="1" customHeight="1" x14ac:dyDescent="0.25">
      <c r="A213" s="21"/>
      <c r="B213" s="208" t="s">
        <v>217</v>
      </c>
      <c r="C213" s="23" t="s">
        <v>59</v>
      </c>
      <c r="D213" s="23" t="s">
        <v>60</v>
      </c>
      <c r="E213" s="23" t="s">
        <v>218</v>
      </c>
      <c r="F213" s="23" t="s">
        <v>20</v>
      </c>
      <c r="G213" s="194">
        <v>142.02531999999999</v>
      </c>
      <c r="H213" s="194">
        <v>142.02531999999999</v>
      </c>
      <c r="I213" s="188">
        <f t="shared" si="26"/>
        <v>1</v>
      </c>
      <c r="J213" s="201"/>
      <c r="K213" s="194">
        <v>180.85105999999999</v>
      </c>
      <c r="L213" s="194">
        <v>180.85105999999999</v>
      </c>
      <c r="M213" s="194">
        <v>0</v>
      </c>
      <c r="N213" s="188">
        <f t="shared" si="27"/>
        <v>0</v>
      </c>
      <c r="O213" s="188">
        <f t="shared" si="28"/>
        <v>0</v>
      </c>
      <c r="P213" s="194"/>
      <c r="Q213" s="187">
        <f t="shared" si="29"/>
        <v>-180.85105999999999</v>
      </c>
      <c r="R213" s="189">
        <f t="shared" si="30"/>
        <v>0</v>
      </c>
      <c r="S213" s="194"/>
      <c r="T213" s="187">
        <f t="shared" si="31"/>
        <v>0</v>
      </c>
      <c r="U213" s="194"/>
      <c r="V213" s="187">
        <f t="shared" si="32"/>
        <v>0</v>
      </c>
    </row>
    <row r="214" spans="1:22" ht="409.5" hidden="1" customHeight="1" x14ac:dyDescent="0.25">
      <c r="A214" s="21"/>
      <c r="B214" s="208" t="s">
        <v>219</v>
      </c>
      <c r="C214" s="23" t="s">
        <v>59</v>
      </c>
      <c r="D214" s="23" t="s">
        <v>220</v>
      </c>
      <c r="E214" s="23" t="s">
        <v>221</v>
      </c>
      <c r="F214" s="23" t="s">
        <v>20</v>
      </c>
      <c r="G214" s="194">
        <v>168309.38105</v>
      </c>
      <c r="H214" s="194">
        <v>163749.69435000001</v>
      </c>
      <c r="I214" s="188">
        <f t="shared" si="26"/>
        <v>0.97290889746278941</v>
      </c>
      <c r="J214" s="201"/>
      <c r="K214" s="194"/>
      <c r="L214" s="194">
        <v>0</v>
      </c>
      <c r="M214" s="194">
        <v>0</v>
      </c>
      <c r="N214" s="188" t="e">
        <f t="shared" si="27"/>
        <v>#DIV/0!</v>
      </c>
      <c r="O214" s="188" t="e">
        <f t="shared" si="28"/>
        <v>#DIV/0!</v>
      </c>
      <c r="P214" s="194"/>
      <c r="Q214" s="187">
        <f t="shared" si="29"/>
        <v>0</v>
      </c>
      <c r="R214" s="189" t="e">
        <f t="shared" si="30"/>
        <v>#DIV/0!</v>
      </c>
      <c r="S214" s="194"/>
      <c r="T214" s="187">
        <f t="shared" si="31"/>
        <v>0</v>
      </c>
      <c r="U214" s="194"/>
      <c r="V214" s="187">
        <f t="shared" si="32"/>
        <v>0</v>
      </c>
    </row>
    <row r="215" spans="1:22" ht="255" hidden="1" customHeight="1" x14ac:dyDescent="0.25">
      <c r="A215" s="21"/>
      <c r="B215" s="208" t="s">
        <v>224</v>
      </c>
      <c r="C215" s="23" t="s">
        <v>59</v>
      </c>
      <c r="D215" s="23" t="s">
        <v>220</v>
      </c>
      <c r="E215" s="23" t="s">
        <v>225</v>
      </c>
      <c r="F215" s="23" t="s">
        <v>20</v>
      </c>
      <c r="G215" s="194">
        <v>1330</v>
      </c>
      <c r="H215" s="194">
        <v>1330</v>
      </c>
      <c r="I215" s="188">
        <f t="shared" si="26"/>
        <v>1</v>
      </c>
      <c r="J215" s="201"/>
      <c r="K215" s="194">
        <v>4530</v>
      </c>
      <c r="L215" s="194">
        <v>4530</v>
      </c>
      <c r="M215" s="194">
        <v>3426.6171899999999</v>
      </c>
      <c r="N215" s="188">
        <f t="shared" si="27"/>
        <v>0.75642763576158945</v>
      </c>
      <c r="O215" s="188">
        <f t="shared" si="28"/>
        <v>0.75642763576158945</v>
      </c>
      <c r="P215" s="194"/>
      <c r="Q215" s="187">
        <f t="shared" si="29"/>
        <v>-4530</v>
      </c>
      <c r="R215" s="189">
        <f t="shared" si="30"/>
        <v>0</v>
      </c>
      <c r="S215" s="194"/>
      <c r="T215" s="187">
        <f t="shared" si="31"/>
        <v>0</v>
      </c>
      <c r="U215" s="194"/>
      <c r="V215" s="187">
        <f t="shared" si="32"/>
        <v>0</v>
      </c>
    </row>
    <row r="216" spans="1:22" ht="150" hidden="1" customHeight="1" x14ac:dyDescent="0.25">
      <c r="A216" s="21"/>
      <c r="B216" s="208" t="s">
        <v>226</v>
      </c>
      <c r="C216" s="23" t="s">
        <v>59</v>
      </c>
      <c r="D216" s="23" t="s">
        <v>220</v>
      </c>
      <c r="E216" s="23" t="s">
        <v>227</v>
      </c>
      <c r="F216" s="23" t="s">
        <v>37</v>
      </c>
      <c r="G216" s="194"/>
      <c r="H216" s="194">
        <v>0</v>
      </c>
      <c r="I216" s="188" t="e">
        <f t="shared" si="26"/>
        <v>#DIV/0!</v>
      </c>
      <c r="J216" s="201"/>
      <c r="K216" s="194">
        <v>8910</v>
      </c>
      <c r="L216" s="194">
        <v>8910</v>
      </c>
      <c r="M216" s="194">
        <v>8910</v>
      </c>
      <c r="N216" s="188">
        <f t="shared" si="27"/>
        <v>1</v>
      </c>
      <c r="O216" s="188">
        <f t="shared" si="28"/>
        <v>1</v>
      </c>
      <c r="P216" s="194"/>
      <c r="Q216" s="187">
        <f t="shared" si="29"/>
        <v>-8910</v>
      </c>
      <c r="R216" s="189">
        <f t="shared" si="30"/>
        <v>0</v>
      </c>
      <c r="S216" s="194"/>
      <c r="T216" s="187">
        <f t="shared" si="31"/>
        <v>0</v>
      </c>
      <c r="U216" s="194"/>
      <c r="V216" s="187">
        <f t="shared" si="32"/>
        <v>0</v>
      </c>
    </row>
    <row r="217" spans="1:22" ht="345" hidden="1" customHeight="1" x14ac:dyDescent="0.25">
      <c r="A217" s="21"/>
      <c r="B217" s="208" t="s">
        <v>228</v>
      </c>
      <c r="C217" s="23" t="s">
        <v>59</v>
      </c>
      <c r="D217" s="23" t="s">
        <v>220</v>
      </c>
      <c r="E217" s="23" t="s">
        <v>229</v>
      </c>
      <c r="F217" s="23" t="s">
        <v>20</v>
      </c>
      <c r="G217" s="194"/>
      <c r="H217" s="194">
        <v>0</v>
      </c>
      <c r="I217" s="188" t="e">
        <f t="shared" si="26"/>
        <v>#DIV/0!</v>
      </c>
      <c r="J217" s="201"/>
      <c r="K217" s="194">
        <v>223808.13740000001</v>
      </c>
      <c r="L217" s="194">
        <v>215681.85440000001</v>
      </c>
      <c r="M217" s="194">
        <v>94091.858739999996</v>
      </c>
      <c r="N217" s="188">
        <f t="shared" si="27"/>
        <v>0.4204130369568948</v>
      </c>
      <c r="O217" s="188">
        <f t="shared" si="28"/>
        <v>0.43625301257610105</v>
      </c>
      <c r="P217" s="194"/>
      <c r="Q217" s="187">
        <f t="shared" si="29"/>
        <v>-223808.13740000001</v>
      </c>
      <c r="R217" s="189">
        <f t="shared" si="30"/>
        <v>0</v>
      </c>
      <c r="S217" s="194"/>
      <c r="T217" s="187">
        <f t="shared" si="31"/>
        <v>0</v>
      </c>
      <c r="U217" s="194"/>
      <c r="V217" s="187">
        <f t="shared" si="32"/>
        <v>0</v>
      </c>
    </row>
    <row r="218" spans="1:22" ht="330" hidden="1" customHeight="1" x14ac:dyDescent="0.25">
      <c r="A218" s="21"/>
      <c r="B218" s="208" t="s">
        <v>230</v>
      </c>
      <c r="C218" s="23" t="s">
        <v>62</v>
      </c>
      <c r="D218" s="23" t="s">
        <v>63</v>
      </c>
      <c r="E218" s="23" t="s">
        <v>231</v>
      </c>
      <c r="F218" s="23" t="s">
        <v>20</v>
      </c>
      <c r="G218" s="194"/>
      <c r="H218" s="194">
        <v>0</v>
      </c>
      <c r="I218" s="188" t="e">
        <f t="shared" si="26"/>
        <v>#DIV/0!</v>
      </c>
      <c r="J218" s="201"/>
      <c r="K218" s="194">
        <v>94.180999999999997</v>
      </c>
      <c r="L218" s="194">
        <v>94.180999999999997</v>
      </c>
      <c r="M218" s="194">
        <v>94.180999999999997</v>
      </c>
      <c r="N218" s="188">
        <f t="shared" si="27"/>
        <v>1</v>
      </c>
      <c r="O218" s="188">
        <f t="shared" si="28"/>
        <v>1</v>
      </c>
      <c r="P218" s="194"/>
      <c r="Q218" s="187">
        <f t="shared" si="29"/>
        <v>-94.180999999999997</v>
      </c>
      <c r="R218" s="189">
        <f t="shared" si="30"/>
        <v>0</v>
      </c>
      <c r="S218" s="194"/>
      <c r="T218" s="187">
        <f t="shared" si="31"/>
        <v>0</v>
      </c>
      <c r="U218" s="194"/>
      <c r="V218" s="187">
        <f t="shared" si="32"/>
        <v>0</v>
      </c>
    </row>
    <row r="219" spans="1:22" ht="270" hidden="1" customHeight="1" x14ac:dyDescent="0.25">
      <c r="A219" s="21"/>
      <c r="B219" s="208" t="s">
        <v>61</v>
      </c>
      <c r="C219" s="23" t="s">
        <v>62</v>
      </c>
      <c r="D219" s="23" t="s">
        <v>63</v>
      </c>
      <c r="E219" s="23" t="s">
        <v>64</v>
      </c>
      <c r="F219" s="23" t="s">
        <v>20</v>
      </c>
      <c r="G219" s="194">
        <v>118.26</v>
      </c>
      <c r="H219" s="194">
        <v>118.26</v>
      </c>
      <c r="I219" s="188">
        <f t="shared" si="26"/>
        <v>1</v>
      </c>
      <c r="J219" s="201"/>
      <c r="K219" s="194"/>
      <c r="L219" s="194">
        <v>0</v>
      </c>
      <c r="M219" s="194">
        <v>0</v>
      </c>
      <c r="N219" s="188" t="e">
        <f t="shared" si="27"/>
        <v>#DIV/0!</v>
      </c>
      <c r="O219" s="188" t="e">
        <f t="shared" si="28"/>
        <v>#DIV/0!</v>
      </c>
      <c r="P219" s="194"/>
      <c r="Q219" s="187">
        <f t="shared" si="29"/>
        <v>0</v>
      </c>
      <c r="R219" s="189" t="e">
        <f t="shared" si="30"/>
        <v>#DIV/0!</v>
      </c>
      <c r="S219" s="194"/>
      <c r="T219" s="187">
        <f t="shared" si="31"/>
        <v>0</v>
      </c>
      <c r="U219" s="194"/>
      <c r="V219" s="187">
        <f t="shared" si="32"/>
        <v>0</v>
      </c>
    </row>
    <row r="220" spans="1:22" ht="285" hidden="1" customHeight="1" x14ac:dyDescent="0.25">
      <c r="A220" s="21"/>
      <c r="B220" s="208" t="s">
        <v>237</v>
      </c>
      <c r="C220" s="23" t="s">
        <v>66</v>
      </c>
      <c r="D220" s="23" t="s">
        <v>67</v>
      </c>
      <c r="E220" s="23" t="s">
        <v>238</v>
      </c>
      <c r="F220" s="23" t="s">
        <v>20</v>
      </c>
      <c r="G220" s="194"/>
      <c r="H220" s="194">
        <v>0</v>
      </c>
      <c r="I220" s="188" t="e">
        <f t="shared" si="26"/>
        <v>#DIV/0!</v>
      </c>
      <c r="J220" s="201"/>
      <c r="K220" s="194">
        <v>393.7</v>
      </c>
      <c r="L220" s="194">
        <v>393.7</v>
      </c>
      <c r="M220" s="194">
        <v>393.7</v>
      </c>
      <c r="N220" s="188">
        <f t="shared" si="27"/>
        <v>1</v>
      </c>
      <c r="O220" s="188">
        <f t="shared" si="28"/>
        <v>1</v>
      </c>
      <c r="P220" s="194"/>
      <c r="Q220" s="187">
        <f t="shared" si="29"/>
        <v>-393.7</v>
      </c>
      <c r="R220" s="189">
        <f t="shared" si="30"/>
        <v>0</v>
      </c>
      <c r="S220" s="194"/>
      <c r="T220" s="187">
        <f t="shared" si="31"/>
        <v>0</v>
      </c>
      <c r="U220" s="194"/>
      <c r="V220" s="187">
        <f t="shared" si="32"/>
        <v>0</v>
      </c>
    </row>
    <row r="221" spans="1:22" ht="255" hidden="1" customHeight="1" x14ac:dyDescent="0.25">
      <c r="A221" s="21"/>
      <c r="B221" s="208" t="s">
        <v>243</v>
      </c>
      <c r="C221" s="23" t="s">
        <v>244</v>
      </c>
      <c r="D221" s="23" t="s">
        <v>57</v>
      </c>
      <c r="E221" s="23" t="s">
        <v>245</v>
      </c>
      <c r="F221" s="23" t="s">
        <v>20</v>
      </c>
      <c r="G221" s="194">
        <v>722</v>
      </c>
      <c r="H221" s="194">
        <v>722</v>
      </c>
      <c r="I221" s="188">
        <f t="shared" si="26"/>
        <v>1</v>
      </c>
      <c r="J221" s="201"/>
      <c r="K221" s="194">
        <v>4018.7519699999998</v>
      </c>
      <c r="L221" s="194">
        <v>4018.7519699999998</v>
      </c>
      <c r="M221" s="194">
        <v>4018.7519699999998</v>
      </c>
      <c r="N221" s="188">
        <f t="shared" si="27"/>
        <v>1</v>
      </c>
      <c r="O221" s="188">
        <f t="shared" si="28"/>
        <v>1</v>
      </c>
      <c r="P221" s="194"/>
      <c r="Q221" s="187">
        <f t="shared" si="29"/>
        <v>-4018.7519699999998</v>
      </c>
      <c r="R221" s="189">
        <f t="shared" si="30"/>
        <v>0</v>
      </c>
      <c r="S221" s="194"/>
      <c r="T221" s="187">
        <f t="shared" si="31"/>
        <v>0</v>
      </c>
      <c r="U221" s="194"/>
      <c r="V221" s="187">
        <f t="shared" si="32"/>
        <v>0</v>
      </c>
    </row>
    <row r="222" spans="1:22" ht="270" hidden="1" customHeight="1" x14ac:dyDescent="0.25">
      <c r="A222" s="21"/>
      <c r="B222" s="208" t="s">
        <v>249</v>
      </c>
      <c r="C222" s="23" t="s">
        <v>73</v>
      </c>
      <c r="D222" s="23" t="s">
        <v>57</v>
      </c>
      <c r="E222" s="23" t="s">
        <v>250</v>
      </c>
      <c r="F222" s="23" t="s">
        <v>20</v>
      </c>
      <c r="G222" s="194">
        <v>80</v>
      </c>
      <c r="H222" s="194">
        <v>80</v>
      </c>
      <c r="I222" s="188">
        <f t="shared" si="26"/>
        <v>1</v>
      </c>
      <c r="J222" s="201"/>
      <c r="K222" s="194">
        <v>60</v>
      </c>
      <c r="L222" s="194">
        <v>60</v>
      </c>
      <c r="M222" s="194">
        <v>60</v>
      </c>
      <c r="N222" s="188">
        <f t="shared" si="27"/>
        <v>1</v>
      </c>
      <c r="O222" s="188">
        <f t="shared" si="28"/>
        <v>1</v>
      </c>
      <c r="P222" s="194"/>
      <c r="Q222" s="187">
        <f t="shared" si="29"/>
        <v>-60</v>
      </c>
      <c r="R222" s="189">
        <f t="shared" si="30"/>
        <v>0</v>
      </c>
      <c r="S222" s="194"/>
      <c r="T222" s="187">
        <f t="shared" si="31"/>
        <v>0</v>
      </c>
      <c r="U222" s="194"/>
      <c r="V222" s="187">
        <f t="shared" si="32"/>
        <v>0</v>
      </c>
    </row>
    <row r="223" spans="1:22" ht="240" hidden="1" customHeight="1" x14ac:dyDescent="0.25">
      <c r="A223" s="21"/>
      <c r="B223" s="208" t="s">
        <v>255</v>
      </c>
      <c r="C223" s="23" t="s">
        <v>252</v>
      </c>
      <c r="D223" s="23" t="s">
        <v>253</v>
      </c>
      <c r="E223" s="23" t="s">
        <v>256</v>
      </c>
      <c r="F223" s="23" t="s">
        <v>20</v>
      </c>
      <c r="G223" s="194">
        <v>13845.45883</v>
      </c>
      <c r="H223" s="194">
        <v>13845.45883</v>
      </c>
      <c r="I223" s="188">
        <f t="shared" si="26"/>
        <v>1</v>
      </c>
      <c r="J223" s="201"/>
      <c r="K223" s="194"/>
      <c r="L223" s="194">
        <v>0</v>
      </c>
      <c r="M223" s="194">
        <v>0</v>
      </c>
      <c r="N223" s="188" t="e">
        <f t="shared" si="27"/>
        <v>#DIV/0!</v>
      </c>
      <c r="O223" s="188" t="e">
        <f t="shared" si="28"/>
        <v>#DIV/0!</v>
      </c>
      <c r="P223" s="194"/>
      <c r="Q223" s="187">
        <f t="shared" si="29"/>
        <v>0</v>
      </c>
      <c r="R223" s="189" t="e">
        <f t="shared" si="30"/>
        <v>#DIV/0!</v>
      </c>
      <c r="S223" s="194"/>
      <c r="T223" s="187">
        <f t="shared" si="31"/>
        <v>0</v>
      </c>
      <c r="U223" s="194"/>
      <c r="V223" s="187">
        <f t="shared" si="32"/>
        <v>0</v>
      </c>
    </row>
    <row r="224" spans="1:22" ht="315" hidden="1" customHeight="1" x14ac:dyDescent="0.25">
      <c r="A224" s="21"/>
      <c r="B224" s="208" t="s">
        <v>259</v>
      </c>
      <c r="C224" s="23" t="s">
        <v>252</v>
      </c>
      <c r="D224" s="23" t="s">
        <v>253</v>
      </c>
      <c r="E224" s="23" t="s">
        <v>260</v>
      </c>
      <c r="F224" s="23" t="s">
        <v>20</v>
      </c>
      <c r="G224" s="194"/>
      <c r="H224" s="194">
        <v>0</v>
      </c>
      <c r="I224" s="188" t="e">
        <f t="shared" si="26"/>
        <v>#DIV/0!</v>
      </c>
      <c r="J224" s="201"/>
      <c r="K224" s="194">
        <v>12565.343999999999</v>
      </c>
      <c r="L224" s="194">
        <v>12565.343999999999</v>
      </c>
      <c r="M224" s="194">
        <v>5885.8683499999997</v>
      </c>
      <c r="N224" s="188">
        <f t="shared" si="27"/>
        <v>0.46842078895730987</v>
      </c>
      <c r="O224" s="188">
        <f t="shared" si="28"/>
        <v>0.46842078895730987</v>
      </c>
      <c r="P224" s="194"/>
      <c r="Q224" s="187">
        <f t="shared" si="29"/>
        <v>-12565.343999999999</v>
      </c>
      <c r="R224" s="189">
        <f t="shared" si="30"/>
        <v>0</v>
      </c>
      <c r="S224" s="194"/>
      <c r="T224" s="187">
        <f t="shared" si="31"/>
        <v>0</v>
      </c>
      <c r="U224" s="194"/>
      <c r="V224" s="187">
        <f t="shared" si="32"/>
        <v>0</v>
      </c>
    </row>
    <row r="225" spans="1:22" ht="30" hidden="1" customHeight="1" x14ac:dyDescent="0.25">
      <c r="A225" s="21"/>
      <c r="B225" s="208" t="s">
        <v>279</v>
      </c>
      <c r="C225" s="23"/>
      <c r="D225" s="23"/>
      <c r="E225" s="23"/>
      <c r="F225" s="23"/>
      <c r="G225" s="187">
        <v>235299.28244000001</v>
      </c>
      <c r="H225" s="187">
        <v>235299.28244000001</v>
      </c>
      <c r="I225" s="188">
        <f t="shared" si="26"/>
        <v>1</v>
      </c>
      <c r="J225" s="201"/>
      <c r="K225" s="187"/>
      <c r="L225" s="187">
        <v>0</v>
      </c>
      <c r="M225" s="187">
        <v>0</v>
      </c>
      <c r="N225" s="188" t="e">
        <f t="shared" si="27"/>
        <v>#DIV/0!</v>
      </c>
      <c r="O225" s="188" t="e">
        <f t="shared" si="28"/>
        <v>#DIV/0!</v>
      </c>
      <c r="P225" s="187"/>
      <c r="Q225" s="187">
        <f t="shared" si="29"/>
        <v>0</v>
      </c>
      <c r="R225" s="189" t="e">
        <f t="shared" si="30"/>
        <v>#DIV/0!</v>
      </c>
      <c r="S225" s="187"/>
      <c r="T225" s="187">
        <f t="shared" si="31"/>
        <v>0</v>
      </c>
      <c r="U225" s="187"/>
      <c r="V225" s="187">
        <f t="shared" si="32"/>
        <v>0</v>
      </c>
    </row>
    <row r="226" spans="1:22" s="10" customFormat="1" ht="15" hidden="1" customHeight="1" x14ac:dyDescent="0.25">
      <c r="A226" s="7"/>
      <c r="B226" s="2" t="s">
        <v>15</v>
      </c>
      <c r="C226" s="18"/>
      <c r="D226" s="18"/>
      <c r="E226" s="18"/>
      <c r="F226" s="18"/>
      <c r="G226" s="6">
        <f>IF(G8=0,0,G225/G8)</f>
        <v>2.9394683473697641E-2</v>
      </c>
      <c r="H226" s="6">
        <f>IF(H8=0,0,H225/H8)</f>
        <v>3.0856913451562318E-2</v>
      </c>
      <c r="I226" s="188">
        <f t="shared" si="26"/>
        <v>1.0497447090788741</v>
      </c>
      <c r="J226" s="199"/>
      <c r="K226" s="6">
        <f>IF(K8=0,0,K225/K8)</f>
        <v>0</v>
      </c>
      <c r="L226" s="6">
        <f>IF(L8=0,0,L225/L8)</f>
        <v>0</v>
      </c>
      <c r="M226" s="6">
        <f>IF(M8=0,0,M225/M8)</f>
        <v>0</v>
      </c>
      <c r="N226" s="188" t="e">
        <f t="shared" si="27"/>
        <v>#DIV/0!</v>
      </c>
      <c r="O226" s="188" t="e">
        <f t="shared" si="28"/>
        <v>#DIV/0!</v>
      </c>
      <c r="P226" s="6"/>
      <c r="Q226" s="187">
        <f t="shared" si="29"/>
        <v>0</v>
      </c>
      <c r="R226" s="189" t="e">
        <f t="shared" si="30"/>
        <v>#DIV/0!</v>
      </c>
      <c r="S226" s="6"/>
      <c r="T226" s="187">
        <f t="shared" si="31"/>
        <v>0</v>
      </c>
      <c r="U226" s="6"/>
      <c r="V226" s="187">
        <f t="shared" si="32"/>
        <v>0</v>
      </c>
    </row>
    <row r="227" spans="1:22" ht="330" hidden="1" customHeight="1" x14ac:dyDescent="0.25">
      <c r="A227" s="21"/>
      <c r="B227" s="208" t="s">
        <v>280</v>
      </c>
      <c r="C227" s="23" t="s">
        <v>136</v>
      </c>
      <c r="D227" s="23" t="s">
        <v>82</v>
      </c>
      <c r="E227" s="23" t="s">
        <v>281</v>
      </c>
      <c r="F227" s="23" t="s">
        <v>37</v>
      </c>
      <c r="G227" s="194">
        <v>235299.28244000001</v>
      </c>
      <c r="H227" s="194">
        <v>235299.28244000001</v>
      </c>
      <c r="I227" s="188">
        <f t="shared" si="26"/>
        <v>1</v>
      </c>
      <c r="J227" s="201"/>
      <c r="K227" s="194"/>
      <c r="L227" s="194">
        <v>0</v>
      </c>
      <c r="M227" s="194">
        <v>0</v>
      </c>
      <c r="N227" s="188" t="e">
        <f t="shared" si="27"/>
        <v>#DIV/0!</v>
      </c>
      <c r="O227" s="188" t="e">
        <f t="shared" si="28"/>
        <v>#DIV/0!</v>
      </c>
      <c r="P227" s="194"/>
      <c r="Q227" s="187">
        <f t="shared" si="29"/>
        <v>0</v>
      </c>
      <c r="R227" s="189" t="e">
        <f t="shared" si="30"/>
        <v>#DIV/0!</v>
      </c>
      <c r="S227" s="194"/>
      <c r="T227" s="187">
        <f t="shared" si="31"/>
        <v>0</v>
      </c>
      <c r="U227" s="194"/>
      <c r="V227" s="187">
        <f t="shared" si="32"/>
        <v>0</v>
      </c>
    </row>
    <row r="228" spans="1:22" ht="30" x14ac:dyDescent="0.25">
      <c r="A228" s="21"/>
      <c r="B228" s="208" t="s">
        <v>279</v>
      </c>
      <c r="C228" s="23"/>
      <c r="D228" s="23"/>
      <c r="E228" s="23"/>
      <c r="F228" s="23"/>
      <c r="G228" s="187">
        <v>0</v>
      </c>
      <c r="H228" s="187">
        <v>0</v>
      </c>
      <c r="I228" s="188"/>
      <c r="J228" s="201">
        <f>J216</f>
        <v>0</v>
      </c>
      <c r="K228" s="187">
        <v>84031.3</v>
      </c>
      <c r="L228" s="187">
        <v>280104.2</v>
      </c>
      <c r="M228" s="187">
        <v>88800.7</v>
      </c>
      <c r="N228" s="188">
        <f t="shared" si="27"/>
        <v>1.0567574225318421</v>
      </c>
      <c r="O228" s="188">
        <f t="shared" si="28"/>
        <v>0.31702737766873895</v>
      </c>
      <c r="P228" s="187">
        <v>250408.5</v>
      </c>
      <c r="Q228" s="187">
        <f t="shared" si="29"/>
        <v>166377.20000000001</v>
      </c>
      <c r="R228" s="189">
        <f t="shared" si="30"/>
        <v>2.979943187835961</v>
      </c>
      <c r="S228" s="187">
        <v>262009.2</v>
      </c>
      <c r="T228" s="187">
        <f t="shared" si="31"/>
        <v>11600.700000000012</v>
      </c>
      <c r="U228" s="187">
        <v>0</v>
      </c>
      <c r="V228" s="187">
        <f t="shared" si="32"/>
        <v>-262009.2</v>
      </c>
    </row>
    <row r="229" spans="1:22" s="9" customFormat="1" ht="15.75" x14ac:dyDescent="0.2">
      <c r="A229" s="14" t="s">
        <v>282</v>
      </c>
      <c r="B229" s="209" t="s">
        <v>283</v>
      </c>
      <c r="C229" s="16"/>
      <c r="D229" s="16"/>
      <c r="E229" s="16"/>
      <c r="F229" s="16"/>
      <c r="G229" s="184">
        <f>G231+G238</f>
        <v>10580969.300000001</v>
      </c>
      <c r="H229" s="184">
        <f>H231+H238</f>
        <v>10494114.1</v>
      </c>
      <c r="I229" s="185">
        <f t="shared" si="26"/>
        <v>0.99179137586194477</v>
      </c>
      <c r="J229" s="200">
        <v>11218547</v>
      </c>
      <c r="K229" s="184">
        <f>K231+K238</f>
        <v>11690986</v>
      </c>
      <c r="L229" s="184">
        <f>L231+L238</f>
        <v>11510227.200000001</v>
      </c>
      <c r="M229" s="184">
        <f>M231+M238</f>
        <v>8331097.1000000006</v>
      </c>
      <c r="N229" s="185">
        <f t="shared" si="27"/>
        <v>0.71260859434781643</v>
      </c>
      <c r="O229" s="185">
        <f t="shared" si="28"/>
        <v>0.72379953542533026</v>
      </c>
      <c r="P229" s="184">
        <f>P231+P238</f>
        <v>11927111</v>
      </c>
      <c r="Q229" s="184">
        <f t="shared" si="29"/>
        <v>236125</v>
      </c>
      <c r="R229" s="186">
        <f t="shared" si="30"/>
        <v>1.0201971843948834</v>
      </c>
      <c r="S229" s="184">
        <f t="shared" ref="S229:U229" si="33">S231+S238</f>
        <v>11920016.9</v>
      </c>
      <c r="T229" s="184">
        <f t="shared" si="31"/>
        <v>-7094.0999999996275</v>
      </c>
      <c r="U229" s="184">
        <f t="shared" si="33"/>
        <v>11890971.700000001</v>
      </c>
      <c r="V229" s="184">
        <f t="shared" si="32"/>
        <v>-29045.199999999255</v>
      </c>
    </row>
    <row r="230" spans="1:22" s="195" customFormat="1" ht="45" x14ac:dyDescent="0.25">
      <c r="A230" s="7"/>
      <c r="B230" s="2" t="s">
        <v>13</v>
      </c>
      <c r="C230" s="18"/>
      <c r="D230" s="18"/>
      <c r="E230" s="18"/>
      <c r="F230" s="18"/>
      <c r="G230" s="6">
        <f>IF(G380=0,0,G229/G380)</f>
        <v>0.47767621085706691</v>
      </c>
      <c r="H230" s="6">
        <f>IF(H380=0,0,H229/H380)</f>
        <v>0.48439324907721176</v>
      </c>
      <c r="I230" s="188">
        <f t="shared" si="26"/>
        <v>1.014061906512139</v>
      </c>
      <c r="J230" s="6" t="e">
        <f>IF(J380=0,0,J229/J380)</f>
        <v>#REF!</v>
      </c>
      <c r="K230" s="6">
        <f>IF(K380=0,0,K229/K380)</f>
        <v>0.51681046180171097</v>
      </c>
      <c r="L230" s="6">
        <f>IF(L380=0,0,L229/L380)</f>
        <v>0.49485356475312131</v>
      </c>
      <c r="M230" s="6">
        <f>IF(M380=0,0,M229/M380)</f>
        <v>0.5353439313017867</v>
      </c>
      <c r="N230" s="188"/>
      <c r="O230" s="188"/>
      <c r="P230" s="6">
        <f>IF(P380=0,0,P229/P380)</f>
        <v>0.56564298017273584</v>
      </c>
      <c r="Q230" s="6">
        <f>Q229/K229</f>
        <v>2.0197184394883376E-2</v>
      </c>
      <c r="R230" s="189"/>
      <c r="S230" s="6">
        <f>IF(S380=0,0,S229/S380)</f>
        <v>0.61589903064812046</v>
      </c>
      <c r="T230" s="6">
        <f>T229/P229</f>
        <v>-5.9478779060575756E-4</v>
      </c>
      <c r="U230" s="6">
        <f>IF(U380=0,0,U229/U380)</f>
        <v>0.6619139911778027</v>
      </c>
      <c r="V230" s="6">
        <f>V229/S229</f>
        <v>-2.4366743976679474E-3</v>
      </c>
    </row>
    <row r="231" spans="1:22" ht="39" customHeight="1" x14ac:dyDescent="0.25">
      <c r="A231" s="21"/>
      <c r="B231" s="208" t="s">
        <v>14</v>
      </c>
      <c r="C231" s="23"/>
      <c r="D231" s="23"/>
      <c r="E231" s="23"/>
      <c r="F231" s="23"/>
      <c r="G231" s="187">
        <f>22308.9+15643.5</f>
        <v>37952.400000000001</v>
      </c>
      <c r="H231" s="187">
        <f>21390.1+15527.1</f>
        <v>36917.199999999997</v>
      </c>
      <c r="I231" s="188">
        <f t="shared" si="26"/>
        <v>0.97272372761669867</v>
      </c>
      <c r="J231" s="201">
        <v>35186.6</v>
      </c>
      <c r="K231" s="187">
        <v>35668.300000000003</v>
      </c>
      <c r="L231" s="187">
        <v>35668.300000000003</v>
      </c>
      <c r="M231" s="187">
        <v>27527.9</v>
      </c>
      <c r="N231" s="188">
        <f t="shared" si="27"/>
        <v>0.77177493740940828</v>
      </c>
      <c r="O231" s="188">
        <f t="shared" si="28"/>
        <v>0.77177493740940828</v>
      </c>
      <c r="P231" s="187">
        <v>45426.9</v>
      </c>
      <c r="Q231" s="187">
        <f t="shared" si="29"/>
        <v>9758.5999999999985</v>
      </c>
      <c r="R231" s="189">
        <f t="shared" si="30"/>
        <v>1.2735930784478093</v>
      </c>
      <c r="S231" s="187">
        <v>39824.9</v>
      </c>
      <c r="T231" s="187">
        <f t="shared" si="31"/>
        <v>-5602</v>
      </c>
      <c r="U231" s="187">
        <v>41867.800000000003</v>
      </c>
      <c r="V231" s="187">
        <f t="shared" si="32"/>
        <v>2042.9000000000015</v>
      </c>
    </row>
    <row r="232" spans="1:22" s="10" customFormat="1" ht="30" hidden="1" x14ac:dyDescent="0.25">
      <c r="A232" s="7"/>
      <c r="B232" s="2" t="s">
        <v>284</v>
      </c>
      <c r="C232" s="18"/>
      <c r="D232" s="18"/>
      <c r="E232" s="18"/>
      <c r="F232" s="18"/>
      <c r="G232" s="6">
        <f>IF(G229=0,0,G231/G229)</f>
        <v>3.5868547506323449E-3</v>
      </c>
      <c r="H232" s="6">
        <f t="shared" ref="H232:M232" si="34">IF(H229=0,0,H231/H229)</f>
        <v>3.5178958078986391E-3</v>
      </c>
      <c r="I232" s="188">
        <f t="shared" si="26"/>
        <v>0.98077453715639062</v>
      </c>
      <c r="J232" s="6">
        <f t="shared" si="34"/>
        <v>3.1364667813042098E-3</v>
      </c>
      <c r="K232" s="6">
        <f t="shared" si="34"/>
        <v>3.0509231642224192E-3</v>
      </c>
      <c r="L232" s="6">
        <f t="shared" si="34"/>
        <v>3.098835442622714E-3</v>
      </c>
      <c r="M232" s="6">
        <f t="shared" si="34"/>
        <v>3.3042346847691885E-3</v>
      </c>
      <c r="N232" s="188">
        <f t="shared" si="27"/>
        <v>1.0830278269598212</v>
      </c>
      <c r="O232" s="188">
        <f t="shared" si="28"/>
        <v>1.0662827200571301</v>
      </c>
      <c r="P232" s="6"/>
      <c r="Q232" s="187">
        <f t="shared" si="29"/>
        <v>-3.0509231642224192E-3</v>
      </c>
      <c r="R232" s="189">
        <f t="shared" si="30"/>
        <v>0</v>
      </c>
      <c r="S232" s="6"/>
      <c r="T232" s="187">
        <f t="shared" si="31"/>
        <v>0</v>
      </c>
      <c r="U232" s="6"/>
      <c r="V232" s="187">
        <f t="shared" si="32"/>
        <v>0</v>
      </c>
    </row>
    <row r="233" spans="1:22" ht="105" hidden="1" customHeight="1" x14ac:dyDescent="0.25">
      <c r="A233" s="21"/>
      <c r="B233" s="208" t="s">
        <v>285</v>
      </c>
      <c r="C233" s="23" t="s">
        <v>286</v>
      </c>
      <c r="D233" s="23" t="s">
        <v>63</v>
      </c>
      <c r="E233" s="23" t="s">
        <v>287</v>
      </c>
      <c r="F233" s="23" t="s">
        <v>288</v>
      </c>
      <c r="G233" s="194"/>
      <c r="H233" s="194">
        <v>0</v>
      </c>
      <c r="I233" s="188" t="e">
        <f t="shared" si="26"/>
        <v>#DIV/0!</v>
      </c>
      <c r="J233" s="201"/>
      <c r="K233" s="194">
        <v>929.1</v>
      </c>
      <c r="L233" s="194">
        <v>929.1</v>
      </c>
      <c r="M233" s="194">
        <v>701.53354999999999</v>
      </c>
      <c r="N233" s="188">
        <f t="shared" si="27"/>
        <v>0.7550678613712194</v>
      </c>
      <c r="O233" s="188">
        <f t="shared" si="28"/>
        <v>0.7550678613712194</v>
      </c>
      <c r="P233" s="194"/>
      <c r="Q233" s="187">
        <f t="shared" si="29"/>
        <v>-929.1</v>
      </c>
      <c r="R233" s="189">
        <f t="shared" si="30"/>
        <v>0</v>
      </c>
      <c r="S233" s="194"/>
      <c r="T233" s="187">
        <f t="shared" si="31"/>
        <v>0</v>
      </c>
      <c r="U233" s="194"/>
      <c r="V233" s="187">
        <f t="shared" si="32"/>
        <v>0</v>
      </c>
    </row>
    <row r="234" spans="1:22" ht="180" hidden="1" customHeight="1" x14ac:dyDescent="0.25">
      <c r="A234" s="21"/>
      <c r="B234" s="208" t="s">
        <v>289</v>
      </c>
      <c r="C234" s="23" t="s">
        <v>34</v>
      </c>
      <c r="D234" s="23" t="s">
        <v>290</v>
      </c>
      <c r="E234" s="23" t="s">
        <v>291</v>
      </c>
      <c r="F234" s="23" t="s">
        <v>288</v>
      </c>
      <c r="G234" s="194">
        <v>3891.5</v>
      </c>
      <c r="H234" s="194">
        <v>3891.5</v>
      </c>
      <c r="I234" s="188">
        <f t="shared" si="26"/>
        <v>1</v>
      </c>
      <c r="J234" s="201"/>
      <c r="K234" s="194">
        <v>3833.7</v>
      </c>
      <c r="L234" s="194">
        <v>3833.7</v>
      </c>
      <c r="M234" s="194">
        <v>3803.9048600000001</v>
      </c>
      <c r="N234" s="188">
        <f t="shared" si="27"/>
        <v>0.99222809818191315</v>
      </c>
      <c r="O234" s="188">
        <f t="shared" si="28"/>
        <v>0.99222809818191315</v>
      </c>
      <c r="P234" s="194"/>
      <c r="Q234" s="187">
        <f t="shared" si="29"/>
        <v>-3833.7</v>
      </c>
      <c r="R234" s="189">
        <f t="shared" si="30"/>
        <v>0</v>
      </c>
      <c r="S234" s="194"/>
      <c r="T234" s="187">
        <f t="shared" si="31"/>
        <v>0</v>
      </c>
      <c r="U234" s="194"/>
      <c r="V234" s="187">
        <f t="shared" si="32"/>
        <v>0</v>
      </c>
    </row>
    <row r="235" spans="1:22" ht="75" hidden="1" customHeight="1" x14ac:dyDescent="0.25">
      <c r="A235" s="21"/>
      <c r="B235" s="208" t="s">
        <v>292</v>
      </c>
      <c r="C235" s="23" t="s">
        <v>184</v>
      </c>
      <c r="D235" s="23" t="s">
        <v>293</v>
      </c>
      <c r="E235" s="23" t="s">
        <v>294</v>
      </c>
      <c r="F235" s="23" t="s">
        <v>288</v>
      </c>
      <c r="G235" s="194">
        <v>10403.6</v>
      </c>
      <c r="H235" s="194">
        <v>10403.6</v>
      </c>
      <c r="I235" s="188">
        <f t="shared" si="26"/>
        <v>1</v>
      </c>
      <c r="J235" s="201"/>
      <c r="K235" s="194">
        <v>11235.2</v>
      </c>
      <c r="L235" s="194">
        <v>11235.2</v>
      </c>
      <c r="M235" s="194">
        <v>8575.4750000000004</v>
      </c>
      <c r="N235" s="188">
        <f t="shared" si="27"/>
        <v>0.76326856664767873</v>
      </c>
      <c r="O235" s="188">
        <f t="shared" si="28"/>
        <v>0.76326856664767873</v>
      </c>
      <c r="P235" s="194"/>
      <c r="Q235" s="187">
        <f t="shared" si="29"/>
        <v>-11235.2</v>
      </c>
      <c r="R235" s="189">
        <f t="shared" si="30"/>
        <v>0</v>
      </c>
      <c r="S235" s="194"/>
      <c r="T235" s="187">
        <f t="shared" si="31"/>
        <v>0</v>
      </c>
      <c r="U235" s="194"/>
      <c r="V235" s="187">
        <f t="shared" si="32"/>
        <v>0</v>
      </c>
    </row>
    <row r="236" spans="1:22" ht="285" hidden="1" customHeight="1" x14ac:dyDescent="0.25">
      <c r="A236" s="21"/>
      <c r="B236" s="208" t="s">
        <v>295</v>
      </c>
      <c r="C236" s="23" t="s">
        <v>56</v>
      </c>
      <c r="D236" s="23" t="s">
        <v>290</v>
      </c>
      <c r="E236" s="23" t="s">
        <v>296</v>
      </c>
      <c r="F236" s="23" t="s">
        <v>288</v>
      </c>
      <c r="G236" s="194">
        <v>6471.4</v>
      </c>
      <c r="H236" s="194">
        <v>6299.3343400000003</v>
      </c>
      <c r="I236" s="188">
        <f t="shared" si="26"/>
        <v>0.97341137002812383</v>
      </c>
      <c r="J236" s="201"/>
      <c r="K236" s="194">
        <v>9939.5</v>
      </c>
      <c r="L236" s="194">
        <v>9939.5</v>
      </c>
      <c r="M236" s="194">
        <v>9939.5</v>
      </c>
      <c r="N236" s="188">
        <f t="shared" si="27"/>
        <v>1</v>
      </c>
      <c r="O236" s="188">
        <f t="shared" si="28"/>
        <v>1</v>
      </c>
      <c r="P236" s="194"/>
      <c r="Q236" s="187">
        <f t="shared" si="29"/>
        <v>-9939.5</v>
      </c>
      <c r="R236" s="189">
        <f t="shared" si="30"/>
        <v>0</v>
      </c>
      <c r="S236" s="194"/>
      <c r="T236" s="187">
        <f t="shared" si="31"/>
        <v>0</v>
      </c>
      <c r="U236" s="194"/>
      <c r="V236" s="187">
        <f t="shared" si="32"/>
        <v>0</v>
      </c>
    </row>
    <row r="237" spans="1:22" ht="165" hidden="1" customHeight="1" x14ac:dyDescent="0.25">
      <c r="A237" s="21"/>
      <c r="B237" s="208" t="s">
        <v>297</v>
      </c>
      <c r="C237" s="23" t="s">
        <v>298</v>
      </c>
      <c r="D237" s="23" t="s">
        <v>299</v>
      </c>
      <c r="E237" s="23" t="s">
        <v>300</v>
      </c>
      <c r="F237" s="23" t="s">
        <v>288</v>
      </c>
      <c r="G237" s="194">
        <v>8980.2999999999993</v>
      </c>
      <c r="H237" s="194">
        <v>8908.1443500000005</v>
      </c>
      <c r="I237" s="188">
        <f t="shared" si="26"/>
        <v>0.99196511809182331</v>
      </c>
      <c r="J237" s="201"/>
      <c r="K237" s="194">
        <v>9845.4</v>
      </c>
      <c r="L237" s="194">
        <v>9845.4</v>
      </c>
      <c r="M237" s="194">
        <v>9845.4</v>
      </c>
      <c r="N237" s="188">
        <f t="shared" si="27"/>
        <v>1</v>
      </c>
      <c r="O237" s="188">
        <f t="shared" si="28"/>
        <v>1</v>
      </c>
      <c r="P237" s="194"/>
      <c r="Q237" s="187">
        <f t="shared" si="29"/>
        <v>-9845.4</v>
      </c>
      <c r="R237" s="189">
        <f t="shared" si="30"/>
        <v>0</v>
      </c>
      <c r="S237" s="194"/>
      <c r="T237" s="187">
        <f t="shared" si="31"/>
        <v>0</v>
      </c>
      <c r="U237" s="194"/>
      <c r="V237" s="187">
        <f t="shared" si="32"/>
        <v>0</v>
      </c>
    </row>
    <row r="238" spans="1:22" ht="30" x14ac:dyDescent="0.25">
      <c r="A238" s="21"/>
      <c r="B238" s="208" t="s">
        <v>16</v>
      </c>
      <c r="C238" s="23"/>
      <c r="D238" s="23"/>
      <c r="E238" s="23"/>
      <c r="F238" s="23"/>
      <c r="G238" s="187">
        <v>10543016.9</v>
      </c>
      <c r="H238" s="187">
        <v>10457196.9</v>
      </c>
      <c r="I238" s="188">
        <f t="shared" si="26"/>
        <v>0.99186001494505804</v>
      </c>
      <c r="J238" s="201">
        <v>10649890.9</v>
      </c>
      <c r="K238" s="187">
        <v>11655317.699999999</v>
      </c>
      <c r="L238" s="187">
        <v>11474558.9</v>
      </c>
      <c r="M238" s="187">
        <v>8303569.2000000002</v>
      </c>
      <c r="N238" s="188">
        <f t="shared" si="27"/>
        <v>0.71242752996771597</v>
      </c>
      <c r="O238" s="188">
        <f t="shared" si="28"/>
        <v>0.72365040541994163</v>
      </c>
      <c r="P238" s="187">
        <v>11881684.1</v>
      </c>
      <c r="Q238" s="187">
        <f t="shared" si="29"/>
        <v>226366.40000000037</v>
      </c>
      <c r="R238" s="189">
        <f t="shared" si="30"/>
        <v>1.0194217271314707</v>
      </c>
      <c r="S238" s="187">
        <v>11880192</v>
      </c>
      <c r="T238" s="187">
        <f t="shared" si="31"/>
        <v>-1492.0999999996275</v>
      </c>
      <c r="U238" s="187">
        <v>11849103.9</v>
      </c>
      <c r="V238" s="187">
        <f t="shared" si="32"/>
        <v>-31088.099999999627</v>
      </c>
    </row>
    <row r="239" spans="1:22" s="10" customFormat="1" ht="30" hidden="1" x14ac:dyDescent="0.25">
      <c r="A239" s="7"/>
      <c r="B239" s="2" t="s">
        <v>284</v>
      </c>
      <c r="C239" s="18"/>
      <c r="D239" s="18"/>
      <c r="E239" s="18"/>
      <c r="F239" s="18"/>
      <c r="G239" s="6">
        <f>IF(G229=0,0,G238/G229)</f>
        <v>0.99641314524936764</v>
      </c>
      <c r="H239" s="6">
        <f t="shared" ref="H239:M239" si="35">IF(H229=0,0,H238/H229)</f>
        <v>0.99648210419210148</v>
      </c>
      <c r="I239" s="188">
        <f t="shared" si="26"/>
        <v>1.000069207178832</v>
      </c>
      <c r="J239" s="6">
        <f t="shared" si="35"/>
        <v>0.94931107388505842</v>
      </c>
      <c r="K239" s="6">
        <f t="shared" si="35"/>
        <v>0.99694907683577749</v>
      </c>
      <c r="L239" s="6">
        <f t="shared" si="35"/>
        <v>0.99690116455737721</v>
      </c>
      <c r="M239" s="6">
        <f t="shared" si="35"/>
        <v>0.99669576531523074</v>
      </c>
      <c r="N239" s="188">
        <f t="shared" si="27"/>
        <v>0.99974591328039464</v>
      </c>
      <c r="O239" s="188">
        <f t="shared" si="28"/>
        <v>0.99979396228086692</v>
      </c>
      <c r="P239" s="6"/>
      <c r="Q239" s="187">
        <f t="shared" si="29"/>
        <v>-0.99694907683577749</v>
      </c>
      <c r="R239" s="189">
        <f t="shared" si="30"/>
        <v>0</v>
      </c>
      <c r="S239" s="6"/>
      <c r="T239" s="187">
        <f t="shared" si="31"/>
        <v>0</v>
      </c>
      <c r="U239" s="6"/>
      <c r="V239" s="187">
        <f t="shared" si="32"/>
        <v>0</v>
      </c>
    </row>
    <row r="240" spans="1:22" ht="330" hidden="1" customHeight="1" x14ac:dyDescent="0.25">
      <c r="A240" s="21"/>
      <c r="B240" s="208" t="s">
        <v>301</v>
      </c>
      <c r="C240" s="23" t="s">
        <v>24</v>
      </c>
      <c r="D240" s="23" t="s">
        <v>45</v>
      </c>
      <c r="E240" s="23" t="s">
        <v>302</v>
      </c>
      <c r="F240" s="23" t="s">
        <v>288</v>
      </c>
      <c r="G240" s="194">
        <v>744212.25451</v>
      </c>
      <c r="H240" s="194">
        <v>703607.85601999995</v>
      </c>
      <c r="I240" s="188">
        <f t="shared" si="26"/>
        <v>0.94543976097688076</v>
      </c>
      <c r="J240" s="201"/>
      <c r="K240" s="194">
        <v>827164</v>
      </c>
      <c r="L240" s="194">
        <v>827164</v>
      </c>
      <c r="M240" s="194">
        <v>484329.34798000002</v>
      </c>
      <c r="N240" s="188">
        <f t="shared" si="27"/>
        <v>0.58553001337098809</v>
      </c>
      <c r="O240" s="188">
        <f t="shared" si="28"/>
        <v>0.58553001337098809</v>
      </c>
      <c r="P240" s="194"/>
      <c r="Q240" s="187">
        <f t="shared" si="29"/>
        <v>-827164</v>
      </c>
      <c r="R240" s="189">
        <f t="shared" si="30"/>
        <v>0</v>
      </c>
      <c r="S240" s="194"/>
      <c r="T240" s="187">
        <f t="shared" si="31"/>
        <v>0</v>
      </c>
      <c r="U240" s="194"/>
      <c r="V240" s="187">
        <f t="shared" si="32"/>
        <v>0</v>
      </c>
    </row>
    <row r="241" spans="1:22" ht="315" hidden="1" customHeight="1" x14ac:dyDescent="0.25">
      <c r="A241" s="21"/>
      <c r="B241" s="208" t="s">
        <v>303</v>
      </c>
      <c r="C241" s="23" t="s">
        <v>17</v>
      </c>
      <c r="D241" s="23" t="s">
        <v>63</v>
      </c>
      <c r="E241" s="23" t="s">
        <v>304</v>
      </c>
      <c r="F241" s="23" t="s">
        <v>288</v>
      </c>
      <c r="G241" s="194">
        <v>23402.23</v>
      </c>
      <c r="H241" s="194">
        <v>22160.738990000002</v>
      </c>
      <c r="I241" s="188">
        <f t="shared" si="26"/>
        <v>0.94694988426316651</v>
      </c>
      <c r="J241" s="201"/>
      <c r="K241" s="194">
        <v>24292.706999999999</v>
      </c>
      <c r="L241" s="194">
        <v>24292.706999999999</v>
      </c>
      <c r="M241" s="194">
        <v>18720.383409999999</v>
      </c>
      <c r="N241" s="188">
        <f t="shared" si="27"/>
        <v>0.77061742892630281</v>
      </c>
      <c r="O241" s="188">
        <f t="shared" si="28"/>
        <v>0.77061742892630281</v>
      </c>
      <c r="P241" s="194"/>
      <c r="Q241" s="187">
        <f t="shared" si="29"/>
        <v>-24292.706999999999</v>
      </c>
      <c r="R241" s="189">
        <f t="shared" si="30"/>
        <v>0</v>
      </c>
      <c r="S241" s="194"/>
      <c r="T241" s="187">
        <f t="shared" si="31"/>
        <v>0</v>
      </c>
      <c r="U241" s="194"/>
      <c r="V241" s="187">
        <f t="shared" si="32"/>
        <v>0</v>
      </c>
    </row>
    <row r="242" spans="1:22" ht="240" hidden="1" customHeight="1" x14ac:dyDescent="0.25">
      <c r="A242" s="21"/>
      <c r="B242" s="208" t="s">
        <v>305</v>
      </c>
      <c r="C242" s="23" t="s">
        <v>17</v>
      </c>
      <c r="D242" s="23" t="s">
        <v>18</v>
      </c>
      <c r="E242" s="23" t="s">
        <v>306</v>
      </c>
      <c r="F242" s="23" t="s">
        <v>288</v>
      </c>
      <c r="G242" s="194"/>
      <c r="H242" s="194">
        <v>0</v>
      </c>
      <c r="I242" s="188" t="e">
        <f t="shared" si="26"/>
        <v>#DIV/0!</v>
      </c>
      <c r="J242" s="201"/>
      <c r="K242" s="194">
        <v>507890.29300000001</v>
      </c>
      <c r="L242" s="194">
        <v>507890.29300000001</v>
      </c>
      <c r="M242" s="194">
        <v>0</v>
      </c>
      <c r="N242" s="188">
        <f t="shared" si="27"/>
        <v>0</v>
      </c>
      <c r="O242" s="188">
        <f t="shared" si="28"/>
        <v>0</v>
      </c>
      <c r="P242" s="194"/>
      <c r="Q242" s="187">
        <f t="shared" si="29"/>
        <v>-507890.29300000001</v>
      </c>
      <c r="R242" s="189">
        <f t="shared" si="30"/>
        <v>0</v>
      </c>
      <c r="S242" s="194"/>
      <c r="T242" s="187">
        <f t="shared" si="31"/>
        <v>0</v>
      </c>
      <c r="U242" s="194"/>
      <c r="V242" s="187">
        <f t="shared" si="32"/>
        <v>0</v>
      </c>
    </row>
    <row r="243" spans="1:22" ht="270" hidden="1" customHeight="1" x14ac:dyDescent="0.25">
      <c r="A243" s="21"/>
      <c r="B243" s="208" t="s">
        <v>307</v>
      </c>
      <c r="C243" s="23" t="s">
        <v>17</v>
      </c>
      <c r="D243" s="23" t="s">
        <v>18</v>
      </c>
      <c r="E243" s="23" t="s">
        <v>308</v>
      </c>
      <c r="F243" s="23" t="s">
        <v>288</v>
      </c>
      <c r="G243" s="194">
        <v>81078.484899999996</v>
      </c>
      <c r="H243" s="194">
        <v>81069.984899999996</v>
      </c>
      <c r="I243" s="188">
        <f t="shared" si="26"/>
        <v>0.99989516330984129</v>
      </c>
      <c r="J243" s="201"/>
      <c r="K243" s="194">
        <v>86508</v>
      </c>
      <c r="L243" s="194">
        <v>86508</v>
      </c>
      <c r="M243" s="194">
        <v>64940.84201</v>
      </c>
      <c r="N243" s="188">
        <f t="shared" si="27"/>
        <v>0.75069175116752207</v>
      </c>
      <c r="O243" s="188">
        <f t="shared" si="28"/>
        <v>0.75069175116752207</v>
      </c>
      <c r="P243" s="194"/>
      <c r="Q243" s="187">
        <f t="shared" si="29"/>
        <v>-86508</v>
      </c>
      <c r="R243" s="189">
        <f t="shared" si="30"/>
        <v>0</v>
      </c>
      <c r="S243" s="194"/>
      <c r="T243" s="187">
        <f t="shared" si="31"/>
        <v>0</v>
      </c>
      <c r="U243" s="194"/>
      <c r="V243" s="187">
        <f t="shared" si="32"/>
        <v>0</v>
      </c>
    </row>
    <row r="244" spans="1:22" ht="270" hidden="1" customHeight="1" x14ac:dyDescent="0.25">
      <c r="A244" s="21"/>
      <c r="B244" s="208" t="s">
        <v>309</v>
      </c>
      <c r="C244" s="23" t="s">
        <v>34</v>
      </c>
      <c r="D244" s="23" t="s">
        <v>35</v>
      </c>
      <c r="E244" s="23" t="s">
        <v>310</v>
      </c>
      <c r="F244" s="23" t="s">
        <v>288</v>
      </c>
      <c r="G244" s="194">
        <v>2150333.48979</v>
      </c>
      <c r="H244" s="194">
        <v>2148995.2201200002</v>
      </c>
      <c r="I244" s="188">
        <f t="shared" si="26"/>
        <v>0.9993776455250527</v>
      </c>
      <c r="J244" s="201"/>
      <c r="K244" s="194">
        <v>2327347.193</v>
      </c>
      <c r="L244" s="194">
        <v>2327347.193</v>
      </c>
      <c r="M244" s="194">
        <v>1917002.98523</v>
      </c>
      <c r="N244" s="188">
        <f t="shared" si="27"/>
        <v>0.82368586474583638</v>
      </c>
      <c r="O244" s="188">
        <f t="shared" si="28"/>
        <v>0.82368586474583638</v>
      </c>
      <c r="P244" s="194"/>
      <c r="Q244" s="187">
        <f t="shared" si="29"/>
        <v>-2327347.193</v>
      </c>
      <c r="R244" s="189">
        <f t="shared" si="30"/>
        <v>0</v>
      </c>
      <c r="S244" s="194"/>
      <c r="T244" s="187">
        <f t="shared" si="31"/>
        <v>0</v>
      </c>
      <c r="U244" s="194"/>
      <c r="V244" s="187">
        <f t="shared" si="32"/>
        <v>0</v>
      </c>
    </row>
    <row r="245" spans="1:22" ht="270" hidden="1" customHeight="1" x14ac:dyDescent="0.25">
      <c r="A245" s="21"/>
      <c r="B245" s="208" t="s">
        <v>311</v>
      </c>
      <c r="C245" s="23" t="s">
        <v>34</v>
      </c>
      <c r="D245" s="23" t="s">
        <v>35</v>
      </c>
      <c r="E245" s="23" t="s">
        <v>312</v>
      </c>
      <c r="F245" s="23" t="s">
        <v>288</v>
      </c>
      <c r="G245" s="194"/>
      <c r="H245" s="194">
        <v>0</v>
      </c>
      <c r="I245" s="188" t="e">
        <f t="shared" si="26"/>
        <v>#DIV/0!</v>
      </c>
      <c r="J245" s="201"/>
      <c r="K245" s="194">
        <v>183951.35800000001</v>
      </c>
      <c r="L245" s="194">
        <v>183951.35800000001</v>
      </c>
      <c r="M245" s="194">
        <v>149123.99823</v>
      </c>
      <c r="N245" s="188">
        <f t="shared" si="27"/>
        <v>0.81067082000014368</v>
      </c>
      <c r="O245" s="188">
        <f t="shared" si="28"/>
        <v>0.81067082000014368</v>
      </c>
      <c r="P245" s="194"/>
      <c r="Q245" s="187">
        <f t="shared" si="29"/>
        <v>-183951.35800000001</v>
      </c>
      <c r="R245" s="189">
        <f t="shared" si="30"/>
        <v>0</v>
      </c>
      <c r="S245" s="194"/>
      <c r="T245" s="187">
        <f t="shared" si="31"/>
        <v>0</v>
      </c>
      <c r="U245" s="194"/>
      <c r="V245" s="187">
        <f t="shared" si="32"/>
        <v>0</v>
      </c>
    </row>
    <row r="246" spans="1:22" ht="315" hidden="1" customHeight="1" x14ac:dyDescent="0.25">
      <c r="A246" s="21"/>
      <c r="B246" s="208" t="s">
        <v>313</v>
      </c>
      <c r="C246" s="23" t="s">
        <v>34</v>
      </c>
      <c r="D246" s="23" t="s">
        <v>41</v>
      </c>
      <c r="E246" s="23" t="s">
        <v>314</v>
      </c>
      <c r="F246" s="23" t="s">
        <v>288</v>
      </c>
      <c r="G246" s="194">
        <v>4790611.9239999996</v>
      </c>
      <c r="H246" s="194">
        <v>4783446.2283500005</v>
      </c>
      <c r="I246" s="188">
        <f t="shared" si="26"/>
        <v>0.99850422122190685</v>
      </c>
      <c r="J246" s="201"/>
      <c r="K246" s="194">
        <v>5350270.9419999998</v>
      </c>
      <c r="L246" s="194">
        <v>5350270.9419999998</v>
      </c>
      <c r="M246" s="194">
        <v>4067625.6484099999</v>
      </c>
      <c r="N246" s="188">
        <f t="shared" si="27"/>
        <v>0.76026535712030119</v>
      </c>
      <c r="O246" s="188">
        <f t="shared" si="28"/>
        <v>0.76026535712030119</v>
      </c>
      <c r="P246" s="194"/>
      <c r="Q246" s="187">
        <f t="shared" si="29"/>
        <v>-5350270.9419999998</v>
      </c>
      <c r="R246" s="189">
        <f t="shared" si="30"/>
        <v>0</v>
      </c>
      <c r="S246" s="194"/>
      <c r="T246" s="187">
        <f t="shared" si="31"/>
        <v>0</v>
      </c>
      <c r="U246" s="194"/>
      <c r="V246" s="187">
        <f t="shared" si="32"/>
        <v>0</v>
      </c>
    </row>
    <row r="247" spans="1:22" ht="270" hidden="1" customHeight="1" x14ac:dyDescent="0.25">
      <c r="A247" s="21"/>
      <c r="B247" s="208" t="s">
        <v>311</v>
      </c>
      <c r="C247" s="23" t="s">
        <v>34</v>
      </c>
      <c r="D247" s="23" t="s">
        <v>41</v>
      </c>
      <c r="E247" s="23" t="s">
        <v>312</v>
      </c>
      <c r="F247" s="23" t="s">
        <v>288</v>
      </c>
      <c r="G247" s="194">
        <v>157905.70947999999</v>
      </c>
      <c r="H247" s="194">
        <v>157864.59267000001</v>
      </c>
      <c r="I247" s="188">
        <f t="shared" si="26"/>
        <v>0.99973961163193292</v>
      </c>
      <c r="J247" s="201"/>
      <c r="K247" s="194"/>
      <c r="L247" s="194">
        <v>0</v>
      </c>
      <c r="M247" s="194">
        <v>0</v>
      </c>
      <c r="N247" s="188" t="e">
        <f t="shared" si="27"/>
        <v>#DIV/0!</v>
      </c>
      <c r="O247" s="188" t="e">
        <f t="shared" si="28"/>
        <v>#DIV/0!</v>
      </c>
      <c r="P247" s="194"/>
      <c r="Q247" s="187">
        <f t="shared" si="29"/>
        <v>0</v>
      </c>
      <c r="R247" s="189" t="e">
        <f t="shared" si="30"/>
        <v>#DIV/0!</v>
      </c>
      <c r="S247" s="194"/>
      <c r="T247" s="187">
        <f t="shared" si="31"/>
        <v>0</v>
      </c>
      <c r="U247" s="194"/>
      <c r="V247" s="187">
        <f t="shared" si="32"/>
        <v>0</v>
      </c>
    </row>
    <row r="248" spans="1:22" ht="285" hidden="1" customHeight="1" x14ac:dyDescent="0.25">
      <c r="A248" s="21"/>
      <c r="B248" s="208" t="s">
        <v>315</v>
      </c>
      <c r="C248" s="23" t="s">
        <v>34</v>
      </c>
      <c r="D248" s="23" t="s">
        <v>41</v>
      </c>
      <c r="E248" s="23" t="s">
        <v>316</v>
      </c>
      <c r="F248" s="23" t="s">
        <v>288</v>
      </c>
      <c r="G248" s="194">
        <v>260.13254000000001</v>
      </c>
      <c r="H248" s="194">
        <v>259.25204000000002</v>
      </c>
      <c r="I248" s="188">
        <f t="shared" si="26"/>
        <v>0.99661518701197482</v>
      </c>
      <c r="J248" s="201"/>
      <c r="K248" s="194">
        <v>137.5</v>
      </c>
      <c r="L248" s="194">
        <v>137.5</v>
      </c>
      <c r="M248" s="194">
        <v>101.39843999999999</v>
      </c>
      <c r="N248" s="188">
        <f t="shared" si="27"/>
        <v>0.73744319999999997</v>
      </c>
      <c r="O248" s="188">
        <f t="shared" si="28"/>
        <v>0.73744319999999997</v>
      </c>
      <c r="P248" s="194"/>
      <c r="Q248" s="187">
        <f t="shared" si="29"/>
        <v>-137.5</v>
      </c>
      <c r="R248" s="189">
        <f t="shared" si="30"/>
        <v>0</v>
      </c>
      <c r="S248" s="194"/>
      <c r="T248" s="187">
        <f t="shared" si="31"/>
        <v>0</v>
      </c>
      <c r="U248" s="194"/>
      <c r="V248" s="187">
        <f t="shared" si="32"/>
        <v>0</v>
      </c>
    </row>
    <row r="249" spans="1:22" ht="300" hidden="1" customHeight="1" x14ac:dyDescent="0.25">
      <c r="A249" s="21"/>
      <c r="B249" s="208" t="s">
        <v>317</v>
      </c>
      <c r="C249" s="23" t="s">
        <v>34</v>
      </c>
      <c r="D249" s="23" t="s">
        <v>41</v>
      </c>
      <c r="E249" s="23" t="s">
        <v>318</v>
      </c>
      <c r="F249" s="23" t="s">
        <v>288</v>
      </c>
      <c r="G249" s="194">
        <v>63549.22681</v>
      </c>
      <c r="H249" s="194">
        <v>62334.651639999996</v>
      </c>
      <c r="I249" s="188">
        <f t="shared" si="26"/>
        <v>0.98088764834808528</v>
      </c>
      <c r="J249" s="201"/>
      <c r="K249" s="194">
        <v>65876</v>
      </c>
      <c r="L249" s="194">
        <v>65876</v>
      </c>
      <c r="M249" s="194">
        <v>50593.654719999999</v>
      </c>
      <c r="N249" s="188">
        <f t="shared" si="27"/>
        <v>0.76801346044082819</v>
      </c>
      <c r="O249" s="188">
        <f t="shared" si="28"/>
        <v>0.76801346044082819</v>
      </c>
      <c r="P249" s="194"/>
      <c r="Q249" s="187">
        <f t="shared" si="29"/>
        <v>-65876</v>
      </c>
      <c r="R249" s="189">
        <f t="shared" si="30"/>
        <v>0</v>
      </c>
      <c r="S249" s="194"/>
      <c r="T249" s="187">
        <f t="shared" si="31"/>
        <v>0</v>
      </c>
      <c r="U249" s="194"/>
      <c r="V249" s="187">
        <f t="shared" si="32"/>
        <v>0</v>
      </c>
    </row>
    <row r="250" spans="1:22" ht="315" hidden="1" customHeight="1" x14ac:dyDescent="0.25">
      <c r="A250" s="21"/>
      <c r="B250" s="208" t="s">
        <v>313</v>
      </c>
      <c r="C250" s="23" t="s">
        <v>34</v>
      </c>
      <c r="D250" s="23" t="s">
        <v>43</v>
      </c>
      <c r="E250" s="23" t="s">
        <v>314</v>
      </c>
      <c r="F250" s="23" t="s">
        <v>288</v>
      </c>
      <c r="G250" s="194">
        <v>92821.1</v>
      </c>
      <c r="H250" s="194">
        <v>92226.725049999994</v>
      </c>
      <c r="I250" s="188">
        <f t="shared" si="26"/>
        <v>0.99359655347760356</v>
      </c>
      <c r="J250" s="201"/>
      <c r="K250" s="194">
        <v>128466</v>
      </c>
      <c r="L250" s="194">
        <v>128466</v>
      </c>
      <c r="M250" s="194">
        <v>77860.525219999996</v>
      </c>
      <c r="N250" s="188">
        <f t="shared" si="27"/>
        <v>0.60607884747715346</v>
      </c>
      <c r="O250" s="188">
        <f t="shared" si="28"/>
        <v>0.60607884747715346</v>
      </c>
      <c r="P250" s="194"/>
      <c r="Q250" s="187">
        <f t="shared" si="29"/>
        <v>-128466</v>
      </c>
      <c r="R250" s="189">
        <f t="shared" si="30"/>
        <v>0</v>
      </c>
      <c r="S250" s="194"/>
      <c r="T250" s="187">
        <f t="shared" si="31"/>
        <v>0</v>
      </c>
      <c r="U250" s="194"/>
      <c r="V250" s="187">
        <f t="shared" si="32"/>
        <v>0</v>
      </c>
    </row>
    <row r="251" spans="1:22" ht="285" hidden="1" customHeight="1" x14ac:dyDescent="0.25">
      <c r="A251" s="21"/>
      <c r="B251" s="208" t="s">
        <v>315</v>
      </c>
      <c r="C251" s="23" t="s">
        <v>34</v>
      </c>
      <c r="D251" s="23" t="s">
        <v>43</v>
      </c>
      <c r="E251" s="23" t="s">
        <v>316</v>
      </c>
      <c r="F251" s="23" t="s">
        <v>288</v>
      </c>
      <c r="G251" s="194"/>
      <c r="H251" s="194">
        <v>0</v>
      </c>
      <c r="I251" s="188" t="e">
        <f t="shared" si="26"/>
        <v>#DIV/0!</v>
      </c>
      <c r="J251" s="201"/>
      <c r="K251" s="194">
        <v>134.1</v>
      </c>
      <c r="L251" s="194">
        <v>134.1</v>
      </c>
      <c r="M251" s="194">
        <v>96.342709999999997</v>
      </c>
      <c r="N251" s="188">
        <f t="shared" si="27"/>
        <v>0.71843929903057424</v>
      </c>
      <c r="O251" s="188">
        <f t="shared" si="28"/>
        <v>0.71843929903057424</v>
      </c>
      <c r="P251" s="194"/>
      <c r="Q251" s="187">
        <f t="shared" si="29"/>
        <v>-134.1</v>
      </c>
      <c r="R251" s="189">
        <f t="shared" si="30"/>
        <v>0</v>
      </c>
      <c r="S251" s="194"/>
      <c r="T251" s="187">
        <f t="shared" si="31"/>
        <v>0</v>
      </c>
      <c r="U251" s="194"/>
      <c r="V251" s="187">
        <f t="shared" si="32"/>
        <v>0</v>
      </c>
    </row>
    <row r="252" spans="1:22" ht="255" hidden="1" customHeight="1" x14ac:dyDescent="0.25">
      <c r="A252" s="21"/>
      <c r="B252" s="208" t="s">
        <v>319</v>
      </c>
      <c r="C252" s="23" t="s">
        <v>34</v>
      </c>
      <c r="D252" s="23" t="s">
        <v>45</v>
      </c>
      <c r="E252" s="23" t="s">
        <v>320</v>
      </c>
      <c r="F252" s="23" t="s">
        <v>288</v>
      </c>
      <c r="G252" s="194">
        <v>235012.16500000001</v>
      </c>
      <c r="H252" s="194">
        <v>233610.72659000001</v>
      </c>
      <c r="I252" s="188">
        <f t="shared" si="26"/>
        <v>0.99403674099168438</v>
      </c>
      <c r="J252" s="201"/>
      <c r="K252" s="194">
        <v>263984.63699999999</v>
      </c>
      <c r="L252" s="194">
        <v>254984.63699999999</v>
      </c>
      <c r="M252" s="194">
        <v>147513.01462</v>
      </c>
      <c r="N252" s="188">
        <f t="shared" si="27"/>
        <v>0.55879393701232705</v>
      </c>
      <c r="O252" s="188">
        <f t="shared" si="28"/>
        <v>0.57851726423815886</v>
      </c>
      <c r="P252" s="194"/>
      <c r="Q252" s="187">
        <f t="shared" si="29"/>
        <v>-263984.63699999999</v>
      </c>
      <c r="R252" s="189">
        <f t="shared" si="30"/>
        <v>0</v>
      </c>
      <c r="S252" s="194"/>
      <c r="T252" s="187">
        <f t="shared" si="31"/>
        <v>0</v>
      </c>
      <c r="U252" s="194"/>
      <c r="V252" s="187">
        <f t="shared" si="32"/>
        <v>0</v>
      </c>
    </row>
    <row r="253" spans="1:22" ht="255" hidden="1" customHeight="1" x14ac:dyDescent="0.25">
      <c r="A253" s="21"/>
      <c r="B253" s="208" t="s">
        <v>321</v>
      </c>
      <c r="C253" s="23" t="s">
        <v>34</v>
      </c>
      <c r="D253" s="23" t="s">
        <v>290</v>
      </c>
      <c r="E253" s="23" t="s">
        <v>322</v>
      </c>
      <c r="F253" s="23" t="s">
        <v>288</v>
      </c>
      <c r="G253" s="194">
        <v>140553.21799999999</v>
      </c>
      <c r="H253" s="194">
        <v>138791.75912999999</v>
      </c>
      <c r="I253" s="188">
        <f t="shared" si="26"/>
        <v>0.98746767313431416</v>
      </c>
      <c r="J253" s="201"/>
      <c r="K253" s="194">
        <v>172565.01822999999</v>
      </c>
      <c r="L253" s="194">
        <v>172565.01822999999</v>
      </c>
      <c r="M253" s="194">
        <v>128310.58732000001</v>
      </c>
      <c r="N253" s="188">
        <f t="shared" si="27"/>
        <v>0.74354923515833138</v>
      </c>
      <c r="O253" s="188">
        <f t="shared" si="28"/>
        <v>0.74354923515833138</v>
      </c>
      <c r="P253" s="194"/>
      <c r="Q253" s="187">
        <f t="shared" si="29"/>
        <v>-172565.01822999999</v>
      </c>
      <c r="R253" s="189">
        <f t="shared" si="30"/>
        <v>0</v>
      </c>
      <c r="S253" s="194"/>
      <c r="T253" s="187">
        <f t="shared" si="31"/>
        <v>0</v>
      </c>
      <c r="U253" s="194"/>
      <c r="V253" s="187">
        <f t="shared" si="32"/>
        <v>0</v>
      </c>
    </row>
    <row r="254" spans="1:22" ht="409.5" hidden="1" customHeight="1" x14ac:dyDescent="0.25">
      <c r="A254" s="21"/>
      <c r="B254" s="208" t="s">
        <v>323</v>
      </c>
      <c r="C254" s="23" t="s">
        <v>34</v>
      </c>
      <c r="D254" s="23" t="s">
        <v>290</v>
      </c>
      <c r="E254" s="23" t="s">
        <v>324</v>
      </c>
      <c r="F254" s="23" t="s">
        <v>288</v>
      </c>
      <c r="G254" s="194">
        <v>534684.40706999996</v>
      </c>
      <c r="H254" s="194">
        <v>532670.49395000003</v>
      </c>
      <c r="I254" s="188">
        <f t="shared" si="26"/>
        <v>0.99623345455118861</v>
      </c>
      <c r="J254" s="201"/>
      <c r="K254" s="194">
        <v>592844</v>
      </c>
      <c r="L254" s="194">
        <v>589038.90700000001</v>
      </c>
      <c r="M254" s="194">
        <v>403485.68605999998</v>
      </c>
      <c r="N254" s="188">
        <f t="shared" si="27"/>
        <v>0.68059335349602923</v>
      </c>
      <c r="O254" s="188">
        <f t="shared" si="28"/>
        <v>0.68498987293550706</v>
      </c>
      <c r="P254" s="194"/>
      <c r="Q254" s="187">
        <f t="shared" si="29"/>
        <v>-592844</v>
      </c>
      <c r="R254" s="189">
        <f t="shared" si="30"/>
        <v>0</v>
      </c>
      <c r="S254" s="194"/>
      <c r="T254" s="187">
        <f t="shared" si="31"/>
        <v>0</v>
      </c>
      <c r="U254" s="194"/>
      <c r="V254" s="187">
        <f t="shared" si="32"/>
        <v>0</v>
      </c>
    </row>
    <row r="255" spans="1:22" ht="225" hidden="1" customHeight="1" x14ac:dyDescent="0.25">
      <c r="A255" s="21"/>
      <c r="B255" s="208" t="s">
        <v>325</v>
      </c>
      <c r="C255" s="23" t="s">
        <v>34</v>
      </c>
      <c r="D255" s="23" t="s">
        <v>290</v>
      </c>
      <c r="E255" s="23" t="s">
        <v>326</v>
      </c>
      <c r="F255" s="23" t="s">
        <v>288</v>
      </c>
      <c r="G255" s="194">
        <v>2100</v>
      </c>
      <c r="H255" s="194">
        <v>2100</v>
      </c>
      <c r="I255" s="188">
        <f t="shared" si="26"/>
        <v>1</v>
      </c>
      <c r="J255" s="201"/>
      <c r="K255" s="194">
        <v>3750</v>
      </c>
      <c r="L255" s="194">
        <v>3750</v>
      </c>
      <c r="M255" s="194">
        <v>2250</v>
      </c>
      <c r="N255" s="188">
        <f t="shared" si="27"/>
        <v>0.6</v>
      </c>
      <c r="O255" s="188">
        <f t="shared" si="28"/>
        <v>0.6</v>
      </c>
      <c r="P255" s="194"/>
      <c r="Q255" s="187">
        <f t="shared" si="29"/>
        <v>-3750</v>
      </c>
      <c r="R255" s="189">
        <f t="shared" si="30"/>
        <v>0</v>
      </c>
      <c r="S255" s="194"/>
      <c r="T255" s="187">
        <f t="shared" si="31"/>
        <v>0</v>
      </c>
      <c r="U255" s="194"/>
      <c r="V255" s="187">
        <f t="shared" si="32"/>
        <v>0</v>
      </c>
    </row>
    <row r="256" spans="1:22" ht="225" hidden="1" customHeight="1" x14ac:dyDescent="0.25">
      <c r="A256" s="21"/>
      <c r="B256" s="208" t="s">
        <v>327</v>
      </c>
      <c r="C256" s="23" t="s">
        <v>34</v>
      </c>
      <c r="D256" s="23" t="s">
        <v>233</v>
      </c>
      <c r="E256" s="23" t="s">
        <v>328</v>
      </c>
      <c r="F256" s="23" t="s">
        <v>288</v>
      </c>
      <c r="G256" s="194">
        <v>44987.307000000001</v>
      </c>
      <c r="H256" s="194">
        <v>44726.054779999999</v>
      </c>
      <c r="I256" s="188">
        <f t="shared" si="26"/>
        <v>0.99419275708145849</v>
      </c>
      <c r="J256" s="201"/>
      <c r="K256" s="194">
        <v>55424.9</v>
      </c>
      <c r="L256" s="194">
        <v>55424.9</v>
      </c>
      <c r="M256" s="194">
        <v>39648.18146</v>
      </c>
      <c r="N256" s="188">
        <f t="shared" si="27"/>
        <v>0.7153496255293198</v>
      </c>
      <c r="O256" s="188">
        <f t="shared" si="28"/>
        <v>0.7153496255293198</v>
      </c>
      <c r="P256" s="194"/>
      <c r="Q256" s="187">
        <f t="shared" si="29"/>
        <v>-55424.9</v>
      </c>
      <c r="R256" s="189">
        <f t="shared" si="30"/>
        <v>0</v>
      </c>
      <c r="S256" s="194"/>
      <c r="T256" s="187">
        <f t="shared" si="31"/>
        <v>0</v>
      </c>
      <c r="U256" s="194"/>
      <c r="V256" s="187">
        <f t="shared" si="32"/>
        <v>0</v>
      </c>
    </row>
    <row r="257" spans="1:22" ht="195" hidden="1" customHeight="1" x14ac:dyDescent="0.25">
      <c r="A257" s="21"/>
      <c r="B257" s="208" t="s">
        <v>329</v>
      </c>
      <c r="C257" s="23" t="s">
        <v>330</v>
      </c>
      <c r="D257" s="23" t="s">
        <v>331</v>
      </c>
      <c r="E257" s="23" t="s">
        <v>332</v>
      </c>
      <c r="F257" s="23" t="s">
        <v>288</v>
      </c>
      <c r="G257" s="194">
        <v>30200.13</v>
      </c>
      <c r="H257" s="194">
        <v>30149.376899999999</v>
      </c>
      <c r="I257" s="188">
        <f t="shared" si="26"/>
        <v>0.9983194410090287</v>
      </c>
      <c r="J257" s="201"/>
      <c r="K257" s="194">
        <v>30377</v>
      </c>
      <c r="L257" s="194">
        <v>30377</v>
      </c>
      <c r="M257" s="194">
        <v>23989.28845</v>
      </c>
      <c r="N257" s="188">
        <f t="shared" si="27"/>
        <v>0.78971881522204301</v>
      </c>
      <c r="O257" s="188">
        <f t="shared" si="28"/>
        <v>0.78971881522204301</v>
      </c>
      <c r="P257" s="194"/>
      <c r="Q257" s="187">
        <f t="shared" si="29"/>
        <v>-30377</v>
      </c>
      <c r="R257" s="189">
        <f t="shared" si="30"/>
        <v>0</v>
      </c>
      <c r="S257" s="194"/>
      <c r="T257" s="187">
        <f t="shared" si="31"/>
        <v>0</v>
      </c>
      <c r="U257" s="194"/>
      <c r="V257" s="187">
        <f t="shared" si="32"/>
        <v>0</v>
      </c>
    </row>
    <row r="258" spans="1:22" ht="255" hidden="1" customHeight="1" x14ac:dyDescent="0.25">
      <c r="A258" s="21"/>
      <c r="B258" s="208" t="s">
        <v>333</v>
      </c>
      <c r="C258" s="23" t="s">
        <v>330</v>
      </c>
      <c r="D258" s="23" t="s">
        <v>45</v>
      </c>
      <c r="E258" s="23" t="s">
        <v>334</v>
      </c>
      <c r="F258" s="23" t="s">
        <v>288</v>
      </c>
      <c r="G258" s="194">
        <v>302657.7</v>
      </c>
      <c r="H258" s="194">
        <v>302493.62169</v>
      </c>
      <c r="I258" s="188">
        <f t="shared" si="26"/>
        <v>0.99945787498550342</v>
      </c>
      <c r="J258" s="201"/>
      <c r="K258" s="194">
        <v>299888.02500000002</v>
      </c>
      <c r="L258" s="194">
        <v>298751</v>
      </c>
      <c r="M258" s="194">
        <v>209530.27325</v>
      </c>
      <c r="N258" s="188">
        <f t="shared" si="27"/>
        <v>0.69869503208739325</v>
      </c>
      <c r="O258" s="188">
        <f t="shared" si="28"/>
        <v>0.70135421555074295</v>
      </c>
      <c r="P258" s="194"/>
      <c r="Q258" s="187">
        <f t="shared" si="29"/>
        <v>-299888.02500000002</v>
      </c>
      <c r="R258" s="189">
        <f t="shared" si="30"/>
        <v>0</v>
      </c>
      <c r="S258" s="194"/>
      <c r="T258" s="187">
        <f t="shared" si="31"/>
        <v>0</v>
      </c>
      <c r="U258" s="194"/>
      <c r="V258" s="187">
        <f t="shared" si="32"/>
        <v>0</v>
      </c>
    </row>
    <row r="259" spans="1:22" ht="255" hidden="1" customHeight="1" x14ac:dyDescent="0.25">
      <c r="A259" s="21"/>
      <c r="B259" s="208" t="s">
        <v>335</v>
      </c>
      <c r="C259" s="23" t="s">
        <v>330</v>
      </c>
      <c r="D259" s="23" t="s">
        <v>45</v>
      </c>
      <c r="E259" s="23" t="s">
        <v>336</v>
      </c>
      <c r="F259" s="23" t="s">
        <v>288</v>
      </c>
      <c r="G259" s="194">
        <v>48316.24</v>
      </c>
      <c r="H259" s="194">
        <v>48316.24</v>
      </c>
      <c r="I259" s="188">
        <f t="shared" si="26"/>
        <v>1</v>
      </c>
      <c r="J259" s="201"/>
      <c r="K259" s="194">
        <v>48877.3</v>
      </c>
      <c r="L259" s="194">
        <v>48877.3</v>
      </c>
      <c r="M259" s="194">
        <v>36834.889000000003</v>
      </c>
      <c r="N259" s="188">
        <f t="shared" si="27"/>
        <v>0.75361955345323905</v>
      </c>
      <c r="O259" s="188">
        <f t="shared" si="28"/>
        <v>0.75361955345323905</v>
      </c>
      <c r="P259" s="194"/>
      <c r="Q259" s="187">
        <f t="shared" si="29"/>
        <v>-48877.3</v>
      </c>
      <c r="R259" s="189">
        <f t="shared" si="30"/>
        <v>0</v>
      </c>
      <c r="S259" s="194"/>
      <c r="T259" s="187">
        <f t="shared" si="31"/>
        <v>0</v>
      </c>
      <c r="U259" s="194"/>
      <c r="V259" s="187">
        <f t="shared" si="32"/>
        <v>0</v>
      </c>
    </row>
    <row r="260" spans="1:22" ht="225" hidden="1" customHeight="1" x14ac:dyDescent="0.25">
      <c r="A260" s="21"/>
      <c r="B260" s="208" t="s">
        <v>337</v>
      </c>
      <c r="C260" s="23" t="s">
        <v>330</v>
      </c>
      <c r="D260" s="23" t="s">
        <v>233</v>
      </c>
      <c r="E260" s="23" t="s">
        <v>338</v>
      </c>
      <c r="F260" s="23" t="s">
        <v>288</v>
      </c>
      <c r="G260" s="194">
        <v>10084.299999999999</v>
      </c>
      <c r="H260" s="194">
        <v>9947.3098499999996</v>
      </c>
      <c r="I260" s="188">
        <f t="shared" si="26"/>
        <v>0.98641550231548059</v>
      </c>
      <c r="J260" s="201"/>
      <c r="K260" s="194">
        <v>11311</v>
      </c>
      <c r="L260" s="194">
        <v>11311</v>
      </c>
      <c r="M260" s="194">
        <v>8558.6776900000004</v>
      </c>
      <c r="N260" s="188">
        <f t="shared" si="27"/>
        <v>0.75666852532932549</v>
      </c>
      <c r="O260" s="188">
        <f t="shared" si="28"/>
        <v>0.75666852532932549</v>
      </c>
      <c r="P260" s="194"/>
      <c r="Q260" s="187">
        <f t="shared" si="29"/>
        <v>-11311</v>
      </c>
      <c r="R260" s="189">
        <f t="shared" si="30"/>
        <v>0</v>
      </c>
      <c r="S260" s="194"/>
      <c r="T260" s="187">
        <f t="shared" si="31"/>
        <v>0</v>
      </c>
      <c r="U260" s="194"/>
      <c r="V260" s="187">
        <f t="shared" si="32"/>
        <v>0</v>
      </c>
    </row>
    <row r="261" spans="1:22" ht="240" hidden="1" customHeight="1" x14ac:dyDescent="0.25">
      <c r="A261" s="21"/>
      <c r="B261" s="208" t="s">
        <v>339</v>
      </c>
      <c r="C261" s="23" t="s">
        <v>330</v>
      </c>
      <c r="D261" s="23" t="s">
        <v>233</v>
      </c>
      <c r="E261" s="23" t="s">
        <v>340</v>
      </c>
      <c r="F261" s="23" t="s">
        <v>288</v>
      </c>
      <c r="G261" s="194">
        <v>4475.21</v>
      </c>
      <c r="H261" s="194">
        <v>4472.9094999999998</v>
      </c>
      <c r="I261" s="188">
        <f t="shared" si="26"/>
        <v>0.99948594591091811</v>
      </c>
      <c r="J261" s="201"/>
      <c r="K261" s="194">
        <v>6281</v>
      </c>
      <c r="L261" s="194">
        <v>6281</v>
      </c>
      <c r="M261" s="194">
        <v>3851.7949100000001</v>
      </c>
      <c r="N261" s="188">
        <f t="shared" si="27"/>
        <v>0.61324548797962108</v>
      </c>
      <c r="O261" s="188">
        <f t="shared" si="28"/>
        <v>0.61324548797962108</v>
      </c>
      <c r="P261" s="194"/>
      <c r="Q261" s="187">
        <f t="shared" si="29"/>
        <v>-6281</v>
      </c>
      <c r="R261" s="189">
        <f t="shared" si="30"/>
        <v>0</v>
      </c>
      <c r="S261" s="194"/>
      <c r="T261" s="187">
        <f t="shared" si="31"/>
        <v>0</v>
      </c>
      <c r="U261" s="194"/>
      <c r="V261" s="187">
        <f t="shared" si="32"/>
        <v>0</v>
      </c>
    </row>
    <row r="262" spans="1:22" ht="255" hidden="1" customHeight="1" x14ac:dyDescent="0.25">
      <c r="A262" s="21"/>
      <c r="B262" s="208" t="s">
        <v>341</v>
      </c>
      <c r="C262" s="23" t="s">
        <v>50</v>
      </c>
      <c r="D262" s="23" t="s">
        <v>43</v>
      </c>
      <c r="E262" s="23" t="s">
        <v>342</v>
      </c>
      <c r="F262" s="23" t="s">
        <v>288</v>
      </c>
      <c r="G262" s="194">
        <v>608.76912000000004</v>
      </c>
      <c r="H262" s="194">
        <v>608.45515</v>
      </c>
      <c r="I262" s="188">
        <f t="shared" si="26"/>
        <v>0.99948425439187838</v>
      </c>
      <c r="J262" s="201"/>
      <c r="K262" s="194">
        <v>625.6</v>
      </c>
      <c r="L262" s="194">
        <v>625.6</v>
      </c>
      <c r="M262" s="194">
        <v>460.41923000000003</v>
      </c>
      <c r="N262" s="188">
        <f t="shared" si="27"/>
        <v>0.73596424232736579</v>
      </c>
      <c r="O262" s="188">
        <f t="shared" si="28"/>
        <v>0.73596424232736579</v>
      </c>
      <c r="P262" s="194"/>
      <c r="Q262" s="187">
        <f t="shared" si="29"/>
        <v>-625.6</v>
      </c>
      <c r="R262" s="189">
        <f t="shared" si="30"/>
        <v>0</v>
      </c>
      <c r="S262" s="194"/>
      <c r="T262" s="187">
        <f t="shared" si="31"/>
        <v>0</v>
      </c>
      <c r="U262" s="194"/>
      <c r="V262" s="187">
        <f t="shared" si="32"/>
        <v>0</v>
      </c>
    </row>
    <row r="263" spans="1:22" ht="120" hidden="1" customHeight="1" x14ac:dyDescent="0.25">
      <c r="A263" s="21"/>
      <c r="B263" s="208" t="s">
        <v>65</v>
      </c>
      <c r="C263" s="23" t="s">
        <v>184</v>
      </c>
      <c r="D263" s="23" t="s">
        <v>63</v>
      </c>
      <c r="E263" s="23" t="s">
        <v>343</v>
      </c>
      <c r="F263" s="23" t="s">
        <v>288</v>
      </c>
      <c r="G263" s="194"/>
      <c r="H263" s="194">
        <v>0</v>
      </c>
      <c r="I263" s="188" t="e">
        <f t="shared" si="26"/>
        <v>#DIV/0!</v>
      </c>
      <c r="J263" s="201"/>
      <c r="K263" s="194"/>
      <c r="L263" s="194">
        <v>0</v>
      </c>
      <c r="M263" s="194">
        <v>0</v>
      </c>
      <c r="N263" s="188" t="e">
        <f t="shared" si="27"/>
        <v>#DIV/0!</v>
      </c>
      <c r="O263" s="188" t="e">
        <f t="shared" si="28"/>
        <v>#DIV/0!</v>
      </c>
      <c r="P263" s="194"/>
      <c r="Q263" s="187">
        <f t="shared" si="29"/>
        <v>0</v>
      </c>
      <c r="R263" s="189" t="e">
        <f t="shared" si="30"/>
        <v>#DIV/0!</v>
      </c>
      <c r="S263" s="194"/>
      <c r="T263" s="187">
        <f t="shared" si="31"/>
        <v>0</v>
      </c>
      <c r="U263" s="194"/>
      <c r="V263" s="187">
        <f t="shared" si="32"/>
        <v>0</v>
      </c>
    </row>
    <row r="264" spans="1:22" ht="315" hidden="1" customHeight="1" x14ac:dyDescent="0.25">
      <c r="A264" s="21"/>
      <c r="B264" s="208" t="s">
        <v>344</v>
      </c>
      <c r="C264" s="23" t="s">
        <v>56</v>
      </c>
      <c r="D264" s="23" t="s">
        <v>290</v>
      </c>
      <c r="E264" s="23" t="s">
        <v>345</v>
      </c>
      <c r="F264" s="23" t="s">
        <v>288</v>
      </c>
      <c r="G264" s="194"/>
      <c r="H264" s="194">
        <v>0</v>
      </c>
      <c r="I264" s="188" t="e">
        <f t="shared" si="26"/>
        <v>#DIV/0!</v>
      </c>
      <c r="J264" s="201"/>
      <c r="K264" s="194">
        <v>300271.15999999997</v>
      </c>
      <c r="L264" s="194">
        <v>313899</v>
      </c>
      <c r="M264" s="194">
        <v>202430.48024</v>
      </c>
      <c r="N264" s="188">
        <f t="shared" si="27"/>
        <v>0.67415891769292802</v>
      </c>
      <c r="O264" s="188">
        <f t="shared" si="28"/>
        <v>0.64489049101781148</v>
      </c>
      <c r="P264" s="194"/>
      <c r="Q264" s="187">
        <f t="shared" si="29"/>
        <v>-300271.15999999997</v>
      </c>
      <c r="R264" s="189">
        <f t="shared" si="30"/>
        <v>0</v>
      </c>
      <c r="S264" s="194"/>
      <c r="T264" s="187">
        <f t="shared" si="31"/>
        <v>0</v>
      </c>
      <c r="U264" s="194"/>
      <c r="V264" s="187">
        <f t="shared" si="32"/>
        <v>0</v>
      </c>
    </row>
    <row r="265" spans="1:22" ht="285" hidden="1" customHeight="1" x14ac:dyDescent="0.25">
      <c r="A265" s="21"/>
      <c r="B265" s="208" t="s">
        <v>346</v>
      </c>
      <c r="C265" s="23" t="s">
        <v>56</v>
      </c>
      <c r="D265" s="23" t="s">
        <v>290</v>
      </c>
      <c r="E265" s="23" t="s">
        <v>347</v>
      </c>
      <c r="F265" s="23" t="s">
        <v>288</v>
      </c>
      <c r="G265" s="194">
        <v>7087.0529200000001</v>
      </c>
      <c r="H265" s="194">
        <v>6707.25785</v>
      </c>
      <c r="I265" s="188">
        <f t="shared" ref="I265:I328" si="36">H265/G265</f>
        <v>0.94641001354340104</v>
      </c>
      <c r="J265" s="201"/>
      <c r="K265" s="194"/>
      <c r="L265" s="194">
        <v>0</v>
      </c>
      <c r="M265" s="194">
        <v>0</v>
      </c>
      <c r="N265" s="188" t="e">
        <f t="shared" ref="N265:N328" si="37">M265/K265</f>
        <v>#DIV/0!</v>
      </c>
      <c r="O265" s="188" t="e">
        <f t="shared" ref="O265:O328" si="38">M265/L265</f>
        <v>#DIV/0!</v>
      </c>
      <c r="P265" s="194"/>
      <c r="Q265" s="187">
        <f t="shared" ref="Q265:Q328" si="39">P265-K265</f>
        <v>0</v>
      </c>
      <c r="R265" s="189" t="e">
        <f t="shared" ref="R265:R328" si="40">P265/K265</f>
        <v>#DIV/0!</v>
      </c>
      <c r="S265" s="194"/>
      <c r="T265" s="187">
        <f t="shared" ref="T265:T328" si="41">S265-P265</f>
        <v>0</v>
      </c>
      <c r="U265" s="194"/>
      <c r="V265" s="187">
        <f t="shared" ref="V265:V328" si="42">U265-S265</f>
        <v>0</v>
      </c>
    </row>
    <row r="266" spans="1:22" ht="285" hidden="1" customHeight="1" x14ac:dyDescent="0.25">
      <c r="A266" s="21"/>
      <c r="B266" s="208" t="s">
        <v>295</v>
      </c>
      <c r="C266" s="23" t="s">
        <v>56</v>
      </c>
      <c r="D266" s="23" t="s">
        <v>290</v>
      </c>
      <c r="E266" s="23" t="s">
        <v>296</v>
      </c>
      <c r="F266" s="23" t="s">
        <v>288</v>
      </c>
      <c r="G266" s="194">
        <v>341978.55887000001</v>
      </c>
      <c r="H266" s="194">
        <v>334231.98793</v>
      </c>
      <c r="I266" s="188">
        <f t="shared" si="36"/>
        <v>0.97734778763441488</v>
      </c>
      <c r="J266" s="201"/>
      <c r="K266" s="194">
        <v>523.1</v>
      </c>
      <c r="L266" s="194">
        <v>523.1</v>
      </c>
      <c r="M266" s="194">
        <v>523.1</v>
      </c>
      <c r="N266" s="188">
        <f t="shared" si="37"/>
        <v>1</v>
      </c>
      <c r="O266" s="188">
        <f t="shared" si="38"/>
        <v>1</v>
      </c>
      <c r="P266" s="194"/>
      <c r="Q266" s="187">
        <f t="shared" si="39"/>
        <v>-523.1</v>
      </c>
      <c r="R266" s="189">
        <f t="shared" si="40"/>
        <v>0</v>
      </c>
      <c r="S266" s="194"/>
      <c r="T266" s="187">
        <f t="shared" si="41"/>
        <v>0</v>
      </c>
      <c r="U266" s="194"/>
      <c r="V266" s="187">
        <f t="shared" si="42"/>
        <v>0</v>
      </c>
    </row>
    <row r="267" spans="1:22" ht="75" hidden="1" customHeight="1" x14ac:dyDescent="0.25">
      <c r="A267" s="21"/>
      <c r="B267" s="208" t="s">
        <v>348</v>
      </c>
      <c r="C267" s="23" t="s">
        <v>298</v>
      </c>
      <c r="D267" s="23" t="s">
        <v>299</v>
      </c>
      <c r="E267" s="23" t="s">
        <v>349</v>
      </c>
      <c r="F267" s="23" t="s">
        <v>288</v>
      </c>
      <c r="G267" s="194">
        <v>720.7</v>
      </c>
      <c r="H267" s="194">
        <v>720.31885</v>
      </c>
      <c r="I267" s="188">
        <f t="shared" si="36"/>
        <v>0.9994711391702511</v>
      </c>
      <c r="J267" s="201"/>
      <c r="K267" s="194">
        <v>791</v>
      </c>
      <c r="L267" s="194">
        <v>791</v>
      </c>
      <c r="M267" s="194">
        <v>791</v>
      </c>
      <c r="N267" s="188">
        <f t="shared" si="37"/>
        <v>1</v>
      </c>
      <c r="O267" s="188">
        <f t="shared" si="38"/>
        <v>1</v>
      </c>
      <c r="P267" s="194"/>
      <c r="Q267" s="187">
        <f t="shared" si="39"/>
        <v>-791</v>
      </c>
      <c r="R267" s="189">
        <f t="shared" si="40"/>
        <v>0</v>
      </c>
      <c r="S267" s="194"/>
      <c r="T267" s="187">
        <f t="shared" si="41"/>
        <v>0</v>
      </c>
      <c r="U267" s="194"/>
      <c r="V267" s="187">
        <f t="shared" si="42"/>
        <v>0</v>
      </c>
    </row>
    <row r="268" spans="1:22" ht="105" hidden="1" customHeight="1" x14ac:dyDescent="0.25">
      <c r="A268" s="21"/>
      <c r="B268" s="208" t="s">
        <v>350</v>
      </c>
      <c r="C268" s="23" t="s">
        <v>351</v>
      </c>
      <c r="D268" s="23" t="s">
        <v>63</v>
      </c>
      <c r="E268" s="23" t="s">
        <v>352</v>
      </c>
      <c r="F268" s="23" t="s">
        <v>288</v>
      </c>
      <c r="G268" s="194">
        <v>43146.99</v>
      </c>
      <c r="H268" s="194">
        <v>42339.767610000003</v>
      </c>
      <c r="I268" s="188">
        <f t="shared" si="36"/>
        <v>0.98129133944221847</v>
      </c>
      <c r="J268" s="201"/>
      <c r="K268" s="194">
        <v>48266.52</v>
      </c>
      <c r="L268" s="194">
        <v>48266.52</v>
      </c>
      <c r="M268" s="194">
        <v>32676.79866</v>
      </c>
      <c r="N268" s="188">
        <f t="shared" si="37"/>
        <v>0.67700755430472304</v>
      </c>
      <c r="O268" s="188">
        <f t="shared" si="38"/>
        <v>0.67700755430472304</v>
      </c>
      <c r="P268" s="194"/>
      <c r="Q268" s="187">
        <f t="shared" si="39"/>
        <v>-48266.52</v>
      </c>
      <c r="R268" s="189">
        <f t="shared" si="40"/>
        <v>0</v>
      </c>
      <c r="S268" s="194"/>
      <c r="T268" s="187">
        <f t="shared" si="41"/>
        <v>0</v>
      </c>
      <c r="U268" s="194"/>
      <c r="V268" s="187">
        <f t="shared" si="42"/>
        <v>0</v>
      </c>
    </row>
    <row r="269" spans="1:22" ht="240" hidden="1" customHeight="1" x14ac:dyDescent="0.25">
      <c r="A269" s="21"/>
      <c r="B269" s="208" t="s">
        <v>353</v>
      </c>
      <c r="C269" s="23" t="s">
        <v>354</v>
      </c>
      <c r="D269" s="23" t="s">
        <v>355</v>
      </c>
      <c r="E269" s="23" t="s">
        <v>356</v>
      </c>
      <c r="F269" s="23" t="s">
        <v>288</v>
      </c>
      <c r="G269" s="194"/>
      <c r="H269" s="194">
        <v>0</v>
      </c>
      <c r="I269" s="188" t="e">
        <f t="shared" si="36"/>
        <v>#DIV/0!</v>
      </c>
      <c r="J269" s="201"/>
      <c r="K269" s="194">
        <v>7370</v>
      </c>
      <c r="L269" s="194">
        <v>7370</v>
      </c>
      <c r="M269" s="194">
        <v>6129.7740000000003</v>
      </c>
      <c r="N269" s="188">
        <f t="shared" si="37"/>
        <v>0.83171967435549532</v>
      </c>
      <c r="O269" s="188">
        <f t="shared" si="38"/>
        <v>0.83171967435549532</v>
      </c>
      <c r="P269" s="194"/>
      <c r="Q269" s="187">
        <f t="shared" si="39"/>
        <v>-7370</v>
      </c>
      <c r="R269" s="189">
        <f t="shared" si="40"/>
        <v>0</v>
      </c>
      <c r="S269" s="194"/>
      <c r="T269" s="187">
        <f t="shared" si="41"/>
        <v>0</v>
      </c>
      <c r="U269" s="194"/>
      <c r="V269" s="187">
        <f t="shared" si="42"/>
        <v>0</v>
      </c>
    </row>
    <row r="270" spans="1:22" ht="135" hidden="1" customHeight="1" x14ac:dyDescent="0.25">
      <c r="A270" s="21"/>
      <c r="B270" s="208" t="s">
        <v>357</v>
      </c>
      <c r="C270" s="23" t="s">
        <v>354</v>
      </c>
      <c r="D270" s="23" t="s">
        <v>355</v>
      </c>
      <c r="E270" s="23" t="s">
        <v>358</v>
      </c>
      <c r="F270" s="23" t="s">
        <v>288</v>
      </c>
      <c r="G270" s="194">
        <v>6421.13</v>
      </c>
      <c r="H270" s="194">
        <v>6275.7260900000001</v>
      </c>
      <c r="I270" s="188">
        <f t="shared" si="36"/>
        <v>0.97735540161934109</v>
      </c>
      <c r="J270" s="201"/>
      <c r="K270" s="194"/>
      <c r="L270" s="194">
        <v>0</v>
      </c>
      <c r="M270" s="194">
        <v>0</v>
      </c>
      <c r="N270" s="188" t="e">
        <f t="shared" si="37"/>
        <v>#DIV/0!</v>
      </c>
      <c r="O270" s="188" t="e">
        <f t="shared" si="38"/>
        <v>#DIV/0!</v>
      </c>
      <c r="P270" s="194"/>
      <c r="Q270" s="187">
        <f t="shared" si="39"/>
        <v>0</v>
      </c>
      <c r="R270" s="189" t="e">
        <f t="shared" si="40"/>
        <v>#DIV/0!</v>
      </c>
      <c r="S270" s="194"/>
      <c r="T270" s="187">
        <f t="shared" si="41"/>
        <v>0</v>
      </c>
      <c r="U270" s="194"/>
      <c r="V270" s="187">
        <f t="shared" si="42"/>
        <v>0</v>
      </c>
    </row>
    <row r="271" spans="1:22" ht="225" hidden="1" customHeight="1" x14ac:dyDescent="0.25">
      <c r="A271" s="21"/>
      <c r="B271" s="208" t="s">
        <v>359</v>
      </c>
      <c r="C271" s="23" t="s">
        <v>247</v>
      </c>
      <c r="D271" s="23" t="s">
        <v>63</v>
      </c>
      <c r="E271" s="23" t="s">
        <v>360</v>
      </c>
      <c r="F271" s="23" t="s">
        <v>288</v>
      </c>
      <c r="G271" s="194">
        <v>3462.2</v>
      </c>
      <c r="H271" s="194">
        <v>3373.49269</v>
      </c>
      <c r="I271" s="188">
        <f t="shared" si="36"/>
        <v>0.97437834036161985</v>
      </c>
      <c r="J271" s="201"/>
      <c r="K271" s="194">
        <v>3441.7</v>
      </c>
      <c r="L271" s="194">
        <v>3441.7</v>
      </c>
      <c r="M271" s="194">
        <v>2982.3620000000001</v>
      </c>
      <c r="N271" s="188">
        <f t="shared" si="37"/>
        <v>0.86653746694947276</v>
      </c>
      <c r="O271" s="188">
        <f t="shared" si="38"/>
        <v>0.86653746694947276</v>
      </c>
      <c r="P271" s="194"/>
      <c r="Q271" s="187">
        <f t="shared" si="39"/>
        <v>-3441.7</v>
      </c>
      <c r="R271" s="189">
        <f t="shared" si="40"/>
        <v>0</v>
      </c>
      <c r="S271" s="194"/>
      <c r="T271" s="187">
        <f t="shared" si="41"/>
        <v>0</v>
      </c>
      <c r="U271" s="194"/>
      <c r="V271" s="187">
        <f t="shared" si="42"/>
        <v>0</v>
      </c>
    </row>
    <row r="272" spans="1:22" s="133" customFormat="1" ht="28.5" hidden="1" x14ac:dyDescent="0.25">
      <c r="A272" s="19"/>
      <c r="B272" s="209" t="s">
        <v>506</v>
      </c>
      <c r="C272" s="16"/>
      <c r="D272" s="16"/>
      <c r="E272" s="16"/>
      <c r="F272" s="16"/>
      <c r="G272" s="187">
        <v>0</v>
      </c>
      <c r="H272" s="187">
        <v>0</v>
      </c>
      <c r="I272" s="188" t="e">
        <f t="shared" si="36"/>
        <v>#DIV/0!</v>
      </c>
      <c r="J272" s="201">
        <f>J275</f>
        <v>533470.1</v>
      </c>
      <c r="K272" s="187">
        <v>0</v>
      </c>
      <c r="L272" s="187"/>
      <c r="M272" s="187"/>
      <c r="N272" s="188" t="e">
        <f t="shared" si="37"/>
        <v>#DIV/0!</v>
      </c>
      <c r="O272" s="188" t="e">
        <f t="shared" si="38"/>
        <v>#DIV/0!</v>
      </c>
      <c r="P272" s="187"/>
      <c r="Q272" s="187">
        <f t="shared" si="39"/>
        <v>0</v>
      </c>
      <c r="R272" s="189" t="e">
        <f t="shared" si="40"/>
        <v>#DIV/0!</v>
      </c>
      <c r="S272" s="187"/>
      <c r="T272" s="187">
        <f t="shared" si="41"/>
        <v>0</v>
      </c>
      <c r="U272" s="187"/>
      <c r="V272" s="187">
        <f t="shared" si="42"/>
        <v>0</v>
      </c>
    </row>
    <row r="273" spans="1:22" s="139" customFormat="1" ht="30" hidden="1" x14ac:dyDescent="0.25">
      <c r="A273" s="21"/>
      <c r="B273" s="208" t="s">
        <v>14</v>
      </c>
      <c r="C273" s="23"/>
      <c r="D273" s="23"/>
      <c r="E273" s="23"/>
      <c r="F273" s="23"/>
      <c r="G273" s="187">
        <v>0</v>
      </c>
      <c r="H273" s="187">
        <v>0</v>
      </c>
      <c r="I273" s="188" t="e">
        <f t="shared" si="36"/>
        <v>#DIV/0!</v>
      </c>
      <c r="J273" s="201">
        <v>0</v>
      </c>
      <c r="K273" s="187">
        <v>0</v>
      </c>
      <c r="L273" s="187">
        <v>0</v>
      </c>
      <c r="M273" s="187">
        <v>0</v>
      </c>
      <c r="N273" s="188" t="e">
        <f t="shared" si="37"/>
        <v>#DIV/0!</v>
      </c>
      <c r="O273" s="188" t="e">
        <f t="shared" si="38"/>
        <v>#DIV/0!</v>
      </c>
      <c r="P273" s="187"/>
      <c r="Q273" s="187">
        <f t="shared" si="39"/>
        <v>0</v>
      </c>
      <c r="R273" s="189" t="e">
        <f t="shared" si="40"/>
        <v>#DIV/0!</v>
      </c>
      <c r="S273" s="187"/>
      <c r="T273" s="187">
        <f t="shared" si="41"/>
        <v>0</v>
      </c>
      <c r="U273" s="187"/>
      <c r="V273" s="187">
        <f t="shared" si="42"/>
        <v>0</v>
      </c>
    </row>
    <row r="274" spans="1:22" s="146" customFormat="1" ht="30" hidden="1" x14ac:dyDescent="0.25">
      <c r="A274" s="7"/>
      <c r="B274" s="2" t="s">
        <v>503</v>
      </c>
      <c r="C274" s="18"/>
      <c r="D274" s="18"/>
      <c r="E274" s="18"/>
      <c r="F274" s="18"/>
      <c r="G274" s="6">
        <f>IF(G270=0,0,G273/G270)</f>
        <v>0</v>
      </c>
      <c r="H274" s="6">
        <f>IF(H270=0,0,H273/H270)</f>
        <v>0</v>
      </c>
      <c r="I274" s="188" t="e">
        <f t="shared" si="36"/>
        <v>#DIV/0!</v>
      </c>
      <c r="J274" s="199">
        <v>0</v>
      </c>
      <c r="K274" s="6">
        <f>IF(K270=0,0,K273/K270)</f>
        <v>0</v>
      </c>
      <c r="L274" s="6">
        <f t="shared" ref="L274:M274" si="43">IF(L270=0,0,L273/L270)</f>
        <v>0</v>
      </c>
      <c r="M274" s="6">
        <f t="shared" si="43"/>
        <v>0</v>
      </c>
      <c r="N274" s="188" t="e">
        <f t="shared" si="37"/>
        <v>#DIV/0!</v>
      </c>
      <c r="O274" s="188" t="e">
        <f t="shared" si="38"/>
        <v>#DIV/0!</v>
      </c>
      <c r="P274" s="6"/>
      <c r="Q274" s="187">
        <f t="shared" si="39"/>
        <v>0</v>
      </c>
      <c r="R274" s="189" t="e">
        <f t="shared" si="40"/>
        <v>#DIV/0!</v>
      </c>
      <c r="S274" s="6"/>
      <c r="T274" s="187">
        <f t="shared" si="41"/>
        <v>0</v>
      </c>
      <c r="U274" s="6"/>
      <c r="V274" s="187">
        <f t="shared" si="42"/>
        <v>0</v>
      </c>
    </row>
    <row r="275" spans="1:22" s="139" customFormat="1" ht="30" hidden="1" x14ac:dyDescent="0.25">
      <c r="A275" s="21"/>
      <c r="B275" s="208" t="s">
        <v>16</v>
      </c>
      <c r="C275" s="23"/>
      <c r="D275" s="23"/>
      <c r="E275" s="23"/>
      <c r="F275" s="23"/>
      <c r="G275" s="187">
        <v>0</v>
      </c>
      <c r="H275" s="187">
        <v>0</v>
      </c>
      <c r="I275" s="188" t="e">
        <f t="shared" si="36"/>
        <v>#DIV/0!</v>
      </c>
      <c r="J275" s="201">
        <v>533470.1</v>
      </c>
      <c r="K275" s="187"/>
      <c r="L275" s="187"/>
      <c r="M275" s="187">
        <v>0</v>
      </c>
      <c r="N275" s="188" t="e">
        <f t="shared" si="37"/>
        <v>#DIV/0!</v>
      </c>
      <c r="O275" s="188" t="e">
        <f t="shared" si="38"/>
        <v>#DIV/0!</v>
      </c>
      <c r="P275" s="187"/>
      <c r="Q275" s="187">
        <f t="shared" si="39"/>
        <v>0</v>
      </c>
      <c r="R275" s="189" t="e">
        <f t="shared" si="40"/>
        <v>#DIV/0!</v>
      </c>
      <c r="S275" s="187"/>
      <c r="T275" s="187">
        <f t="shared" si="41"/>
        <v>0</v>
      </c>
      <c r="U275" s="187"/>
      <c r="V275" s="187">
        <f t="shared" si="42"/>
        <v>0</v>
      </c>
    </row>
    <row r="276" spans="1:22" s="146" customFormat="1" ht="30" hidden="1" x14ac:dyDescent="0.25">
      <c r="A276" s="2"/>
      <c r="B276" s="2" t="s">
        <v>503</v>
      </c>
      <c r="C276" s="18"/>
      <c r="D276" s="18"/>
      <c r="E276" s="18"/>
      <c r="F276" s="18"/>
      <c r="G276" s="6">
        <f>IF(G270=0,0,G275/G270)</f>
        <v>0</v>
      </c>
      <c r="H276" s="6">
        <f>IF(H270=0,0,H275/H270)</f>
        <v>0</v>
      </c>
      <c r="I276" s="188" t="e">
        <f t="shared" si="36"/>
        <v>#DIV/0!</v>
      </c>
      <c r="J276" s="6">
        <v>4.8000000000000001E-2</v>
      </c>
      <c r="K276" s="6"/>
      <c r="L276" s="6"/>
      <c r="M276" s="6">
        <f>IF(M270=0,0,M275/M270)</f>
        <v>0</v>
      </c>
      <c r="N276" s="188" t="e">
        <f t="shared" si="37"/>
        <v>#DIV/0!</v>
      </c>
      <c r="O276" s="188" t="e">
        <f t="shared" si="38"/>
        <v>#DIV/0!</v>
      </c>
      <c r="P276" s="6"/>
      <c r="Q276" s="187">
        <f t="shared" si="39"/>
        <v>0</v>
      </c>
      <c r="R276" s="189" t="e">
        <f t="shared" si="40"/>
        <v>#DIV/0!</v>
      </c>
      <c r="S276" s="6"/>
      <c r="T276" s="187">
        <f t="shared" si="41"/>
        <v>0</v>
      </c>
      <c r="U276" s="6"/>
      <c r="V276" s="187">
        <f t="shared" si="42"/>
        <v>0</v>
      </c>
    </row>
    <row r="277" spans="1:22" s="9" customFormat="1" ht="15.75" x14ac:dyDescent="0.2">
      <c r="A277" s="14" t="s">
        <v>361</v>
      </c>
      <c r="B277" s="209" t="s">
        <v>362</v>
      </c>
      <c r="C277" s="16"/>
      <c r="D277" s="16"/>
      <c r="E277" s="16"/>
      <c r="F277" s="16"/>
      <c r="G277" s="184">
        <f>G279+G280</f>
        <v>3471728.6</v>
      </c>
      <c r="H277" s="184">
        <f>H279+H280</f>
        <v>3455894.9</v>
      </c>
      <c r="I277" s="185">
        <f t="shared" si="36"/>
        <v>0.99543924602862099</v>
      </c>
      <c r="J277" s="200">
        <v>2829232.8</v>
      </c>
      <c r="K277" s="184">
        <f>K279+K280</f>
        <v>2983075.8</v>
      </c>
      <c r="L277" s="184">
        <f>L279+L280</f>
        <v>3126354.58</v>
      </c>
      <c r="M277" s="184">
        <f>M279+M280</f>
        <v>2194017.2999999998</v>
      </c>
      <c r="N277" s="185">
        <f t="shared" si="37"/>
        <v>0.73548828360311858</v>
      </c>
      <c r="O277" s="185">
        <f t="shared" si="38"/>
        <v>0.70178133793128472</v>
      </c>
      <c r="P277" s="184">
        <f>P279+P280</f>
        <v>3442604.6</v>
      </c>
      <c r="Q277" s="184">
        <f t="shared" si="39"/>
        <v>459528.80000000028</v>
      </c>
      <c r="R277" s="186">
        <f t="shared" si="40"/>
        <v>1.1540452978097306</v>
      </c>
      <c r="S277" s="184">
        <f>S279+S280</f>
        <v>2783608.6</v>
      </c>
      <c r="T277" s="184">
        <f t="shared" si="41"/>
        <v>-658996</v>
      </c>
      <c r="U277" s="184">
        <f>U279+U280</f>
        <v>2561501.6</v>
      </c>
      <c r="V277" s="184">
        <f t="shared" si="42"/>
        <v>-222107</v>
      </c>
    </row>
    <row r="278" spans="1:22" s="195" customFormat="1" ht="45" x14ac:dyDescent="0.25">
      <c r="A278" s="7"/>
      <c r="B278" s="2" t="s">
        <v>13</v>
      </c>
      <c r="C278" s="18"/>
      <c r="D278" s="18"/>
      <c r="E278" s="18"/>
      <c r="F278" s="18"/>
      <c r="G278" s="6">
        <f>IF(G380=0,0,G277/G380)</f>
        <v>0.15673064685785543</v>
      </c>
      <c r="H278" s="6">
        <f>IF(H380=0,0,H277/H380)</f>
        <v>0.15951914979468024</v>
      </c>
      <c r="I278" s="188">
        <f t="shared" si="36"/>
        <v>1.0177916890712115</v>
      </c>
      <c r="J278" s="6" t="e">
        <f>IF(J380=0,0,J277/J380)</f>
        <v>#REF!</v>
      </c>
      <c r="K278" s="6">
        <f>IF(K380=0,0,K277/K380)</f>
        <v>0.13186952595679341</v>
      </c>
      <c r="L278" s="6">
        <f>IF(L380=0,0,L277/L380)</f>
        <v>0.13440983237891665</v>
      </c>
      <c r="M278" s="6">
        <f>IF(M380=0,0,M277/M380)</f>
        <v>0.14098429446058569</v>
      </c>
      <c r="N278" s="188"/>
      <c r="O278" s="188"/>
      <c r="P278" s="6">
        <f>IF(P380=0,0,P277/P380)</f>
        <v>0.16326544839738383</v>
      </c>
      <c r="Q278" s="6">
        <f>Q277/K277</f>
        <v>0.15404529780973059</v>
      </c>
      <c r="R278" s="189"/>
      <c r="S278" s="6">
        <f>IF(S380=0,0,S277/S380)</f>
        <v>0.14382713152393028</v>
      </c>
      <c r="T278" s="6">
        <f>T277/P277</f>
        <v>-0.19142366799835217</v>
      </c>
      <c r="U278" s="6">
        <f>IF(U380=0,0,U277/U380)</f>
        <v>0.14258664390432679</v>
      </c>
      <c r="V278" s="6">
        <f>V277/S277</f>
        <v>-7.9791030966063256E-2</v>
      </c>
    </row>
    <row r="279" spans="1:22" s="205" customFormat="1" ht="30" customHeight="1" x14ac:dyDescent="0.25">
      <c r="A279" s="7"/>
      <c r="B279" s="208" t="s">
        <v>14</v>
      </c>
      <c r="C279" s="18"/>
      <c r="D279" s="18"/>
      <c r="E279" s="18"/>
      <c r="F279" s="18"/>
      <c r="G279" s="187">
        <f>G284+G306</f>
        <v>445913</v>
      </c>
      <c r="H279" s="187">
        <f>H284+H306</f>
        <v>455913</v>
      </c>
      <c r="I279" s="188">
        <f t="shared" si="36"/>
        <v>1.0224258992224942</v>
      </c>
      <c r="J279" s="199"/>
      <c r="K279" s="187">
        <f>K284+K306</f>
        <v>434000</v>
      </c>
      <c r="L279" s="187">
        <f>434000+L306</f>
        <v>434000</v>
      </c>
      <c r="M279" s="187">
        <f>M284+M306</f>
        <v>325500</v>
      </c>
      <c r="N279" s="188">
        <f t="shared" si="37"/>
        <v>0.75</v>
      </c>
      <c r="O279" s="188">
        <f t="shared" si="38"/>
        <v>0.75</v>
      </c>
      <c r="P279" s="187">
        <f>P284+P306</f>
        <v>2700808</v>
      </c>
      <c r="Q279" s="187">
        <f t="shared" si="39"/>
        <v>2266808</v>
      </c>
      <c r="R279" s="189">
        <f t="shared" si="40"/>
        <v>6.2230599078341013</v>
      </c>
      <c r="S279" s="187">
        <f>S284+S306</f>
        <v>2474482</v>
      </c>
      <c r="T279" s="187">
        <f t="shared" si="41"/>
        <v>-226326</v>
      </c>
      <c r="U279" s="187">
        <f>U284+U306</f>
        <v>2252375</v>
      </c>
      <c r="V279" s="187">
        <f t="shared" si="42"/>
        <v>-222107</v>
      </c>
    </row>
    <row r="280" spans="1:22" s="205" customFormat="1" ht="30" x14ac:dyDescent="0.25">
      <c r="A280" s="7"/>
      <c r="B280" s="208" t="s">
        <v>16</v>
      </c>
      <c r="C280" s="18"/>
      <c r="D280" s="18"/>
      <c r="E280" s="18"/>
      <c r="F280" s="18"/>
      <c r="G280" s="187">
        <f>G285+G307</f>
        <v>3025815.6</v>
      </c>
      <c r="H280" s="187">
        <f>H285+H307</f>
        <v>2999981.9</v>
      </c>
      <c r="I280" s="188">
        <f t="shared" si="36"/>
        <v>0.99146223583486048</v>
      </c>
      <c r="J280" s="199"/>
      <c r="K280" s="187">
        <f>K285+K307</f>
        <v>2549075.7999999998</v>
      </c>
      <c r="L280" s="187">
        <f>L285+L307</f>
        <v>2692354.58</v>
      </c>
      <c r="M280" s="187">
        <f>M285+M307</f>
        <v>1868517.3</v>
      </c>
      <c r="N280" s="188">
        <f t="shared" si="37"/>
        <v>0.73301755091002008</v>
      </c>
      <c r="O280" s="188">
        <f t="shared" si="38"/>
        <v>0.6940086249709353</v>
      </c>
      <c r="P280" s="187">
        <f>P285+P307</f>
        <v>741796.6</v>
      </c>
      <c r="Q280" s="187">
        <f t="shared" si="39"/>
        <v>-1807279.1999999997</v>
      </c>
      <c r="R280" s="189">
        <f t="shared" si="40"/>
        <v>0.2910060971902052</v>
      </c>
      <c r="S280" s="187">
        <f>S285+S307</f>
        <v>309126.59999999998</v>
      </c>
      <c r="T280" s="187">
        <f t="shared" si="41"/>
        <v>-432670</v>
      </c>
      <c r="U280" s="187">
        <f>U285+U307</f>
        <v>309126.59999999998</v>
      </c>
      <c r="V280" s="187">
        <f t="shared" si="42"/>
        <v>0</v>
      </c>
    </row>
    <row r="281" spans="1:22" s="8" customFormat="1" ht="36" customHeight="1" x14ac:dyDescent="0.25">
      <c r="A281" s="103"/>
      <c r="B281" s="106" t="s">
        <v>520</v>
      </c>
      <c r="C281" s="105"/>
      <c r="D281" s="105"/>
      <c r="E281" s="105"/>
      <c r="F281" s="105"/>
      <c r="G281" s="187">
        <v>0</v>
      </c>
      <c r="H281" s="187">
        <v>0</v>
      </c>
      <c r="I281" s="188"/>
      <c r="J281" s="187"/>
      <c r="K281" s="187">
        <v>63310.400000000001</v>
      </c>
      <c r="L281" s="187">
        <v>315.39999999999998</v>
      </c>
      <c r="M281" s="187">
        <v>0</v>
      </c>
      <c r="N281" s="188">
        <f t="shared" si="37"/>
        <v>0</v>
      </c>
      <c r="O281" s="188">
        <f t="shared" si="38"/>
        <v>0</v>
      </c>
      <c r="P281" s="187">
        <v>200000</v>
      </c>
      <c r="Q281" s="187">
        <f t="shared" si="39"/>
        <v>136689.60000000001</v>
      </c>
      <c r="R281" s="189">
        <f t="shared" si="40"/>
        <v>3.1590386413606613</v>
      </c>
      <c r="S281" s="187">
        <v>0</v>
      </c>
      <c r="T281" s="187">
        <f t="shared" si="41"/>
        <v>-200000</v>
      </c>
      <c r="U281" s="187">
        <v>0</v>
      </c>
      <c r="V281" s="187">
        <f t="shared" si="42"/>
        <v>0</v>
      </c>
    </row>
    <row r="282" spans="1:22" s="9" customFormat="1" ht="36.75" customHeight="1" x14ac:dyDescent="0.2">
      <c r="A282" s="95" t="s">
        <v>521</v>
      </c>
      <c r="B282" s="209" t="s">
        <v>363</v>
      </c>
      <c r="C282" s="16"/>
      <c r="D282" s="16"/>
      <c r="E282" s="16"/>
      <c r="F282" s="16"/>
      <c r="G282" s="184">
        <f>G284+G285</f>
        <v>3442225.5</v>
      </c>
      <c r="H282" s="184">
        <f>H284+H285</f>
        <v>3426391.8</v>
      </c>
      <c r="I282" s="185">
        <f t="shared" si="36"/>
        <v>0.99540015609087773</v>
      </c>
      <c r="J282" s="200">
        <f>1980133+373535.8+455913</f>
        <v>2809581.8</v>
      </c>
      <c r="K282" s="184">
        <f>K284+K285</f>
        <v>2903321</v>
      </c>
      <c r="L282" s="184">
        <f>L284+L285</f>
        <v>3052812.6</v>
      </c>
      <c r="M282" s="184">
        <f>M284+M285</f>
        <v>2178254.1</v>
      </c>
      <c r="N282" s="185">
        <f t="shared" si="37"/>
        <v>0.75026292304571218</v>
      </c>
      <c r="O282" s="185">
        <f t="shared" si="38"/>
        <v>0.71352368632126317</v>
      </c>
      <c r="P282" s="184">
        <f>P284+P285</f>
        <v>3244244.6</v>
      </c>
      <c r="Q282" s="184">
        <f t="shared" si="39"/>
        <v>340923.60000000009</v>
      </c>
      <c r="R282" s="186">
        <f t="shared" si="40"/>
        <v>1.1174253897519426</v>
      </c>
      <c r="S282" s="184">
        <f>S284+S285</f>
        <v>2783608.6</v>
      </c>
      <c r="T282" s="184">
        <f t="shared" si="41"/>
        <v>-460636</v>
      </c>
      <c r="U282" s="184">
        <f>U284+U285</f>
        <v>2561501.6</v>
      </c>
      <c r="V282" s="184">
        <f t="shared" si="42"/>
        <v>-222107</v>
      </c>
    </row>
    <row r="283" spans="1:22" s="195" customFormat="1" ht="30" x14ac:dyDescent="0.25">
      <c r="A283" s="7"/>
      <c r="B283" s="2" t="s">
        <v>519</v>
      </c>
      <c r="C283" s="18"/>
      <c r="D283" s="18"/>
      <c r="E283" s="18"/>
      <c r="F283" s="18"/>
      <c r="G283" s="6">
        <f>G282/G277</f>
        <v>0.99150189908277964</v>
      </c>
      <c r="H283" s="6">
        <f t="shared" ref="H283:M283" si="44">H282/H277</f>
        <v>0.99146296376084819</v>
      </c>
      <c r="I283" s="188">
        <f t="shared" si="36"/>
        <v>0.99996073096585347</v>
      </c>
      <c r="J283" s="6">
        <f t="shared" si="44"/>
        <v>0.99305430079843549</v>
      </c>
      <c r="K283" s="6">
        <f t="shared" si="44"/>
        <v>0.97326423954765084</v>
      </c>
      <c r="L283" s="6">
        <f t="shared" si="44"/>
        <v>0.97647676291407737</v>
      </c>
      <c r="M283" s="6">
        <f t="shared" si="44"/>
        <v>0.99281537114588858</v>
      </c>
      <c r="N283" s="188"/>
      <c r="O283" s="188"/>
      <c r="P283" s="6">
        <f t="shared" ref="P283" si="45">P282/P277</f>
        <v>0.94238083571955955</v>
      </c>
      <c r="Q283" s="6">
        <f>Q282/K282</f>
        <v>0.11742538975194272</v>
      </c>
      <c r="R283" s="189"/>
      <c r="S283" s="6">
        <f t="shared" ref="S283" si="46">S282/S277</f>
        <v>1</v>
      </c>
      <c r="T283" s="6">
        <f>T282/P282</f>
        <v>-0.14198559504422076</v>
      </c>
      <c r="U283" s="6">
        <f t="shared" ref="U283" si="47">U282/U277</f>
        <v>1</v>
      </c>
      <c r="V283" s="6">
        <f>V282/S282</f>
        <v>-7.9791030966063256E-2</v>
      </c>
    </row>
    <row r="284" spans="1:22" s="196" customFormat="1" ht="30" x14ac:dyDescent="0.25">
      <c r="A284" s="103"/>
      <c r="B284" s="210" t="s">
        <v>14</v>
      </c>
      <c r="C284" s="105"/>
      <c r="D284" s="105"/>
      <c r="E284" s="105"/>
      <c r="F284" s="105"/>
      <c r="G284" s="187">
        <v>445913</v>
      </c>
      <c r="H284" s="187">
        <v>455913</v>
      </c>
      <c r="I284" s="188">
        <f t="shared" si="36"/>
        <v>1.0224258992224942</v>
      </c>
      <c r="J284" s="187"/>
      <c r="K284" s="187">
        <v>434000</v>
      </c>
      <c r="L284" s="187">
        <v>434000</v>
      </c>
      <c r="M284" s="187">
        <v>325500</v>
      </c>
      <c r="N284" s="188">
        <f t="shared" si="37"/>
        <v>0.75</v>
      </c>
      <c r="O284" s="188">
        <f t="shared" si="38"/>
        <v>0.75</v>
      </c>
      <c r="P284" s="187">
        <f>461132+2239676</f>
        <v>2700808</v>
      </c>
      <c r="Q284" s="187">
        <f t="shared" si="39"/>
        <v>2266808</v>
      </c>
      <c r="R284" s="189">
        <f t="shared" si="40"/>
        <v>6.2230599078341013</v>
      </c>
      <c r="S284" s="187">
        <f>347226+2127256</f>
        <v>2474482</v>
      </c>
      <c r="T284" s="187">
        <f t="shared" si="41"/>
        <v>-226326</v>
      </c>
      <c r="U284" s="187">
        <f>372242+1880133</f>
        <v>2252375</v>
      </c>
      <c r="V284" s="187">
        <f t="shared" si="42"/>
        <v>-222107</v>
      </c>
    </row>
    <row r="285" spans="1:22" s="196" customFormat="1" ht="30" x14ac:dyDescent="0.25">
      <c r="A285" s="103"/>
      <c r="B285" s="210" t="s">
        <v>16</v>
      </c>
      <c r="C285" s="105"/>
      <c r="D285" s="105"/>
      <c r="E285" s="105"/>
      <c r="F285" s="105"/>
      <c r="G285" s="187">
        <f>1998678.3+1443547.2-445913</f>
        <v>2996312.5</v>
      </c>
      <c r="H285" s="187">
        <f>3426391.8-455913</f>
        <v>2970478.8</v>
      </c>
      <c r="I285" s="188">
        <f t="shared" si="36"/>
        <v>0.99137816899939502</v>
      </c>
      <c r="J285" s="187"/>
      <c r="K285" s="187">
        <v>2469321</v>
      </c>
      <c r="L285" s="187">
        <f>2618497.2+315.4</f>
        <v>2618812.6</v>
      </c>
      <c r="M285" s="187">
        <v>1852754.1</v>
      </c>
      <c r="N285" s="188">
        <f t="shared" si="37"/>
        <v>0.75030913356343709</v>
      </c>
      <c r="O285" s="188">
        <f t="shared" si="38"/>
        <v>0.70747868709658723</v>
      </c>
      <c r="P285" s="187">
        <v>543436.6</v>
      </c>
      <c r="Q285" s="187">
        <f t="shared" si="39"/>
        <v>-1925884.4</v>
      </c>
      <c r="R285" s="189">
        <f t="shared" si="40"/>
        <v>0.2200753162509046</v>
      </c>
      <c r="S285" s="187">
        <v>309126.59999999998</v>
      </c>
      <c r="T285" s="187">
        <f t="shared" si="41"/>
        <v>-234310</v>
      </c>
      <c r="U285" s="187">
        <v>309126.59999999998</v>
      </c>
      <c r="V285" s="187">
        <f t="shared" si="42"/>
        <v>0</v>
      </c>
    </row>
    <row r="286" spans="1:22" ht="165" hidden="1" customHeight="1" x14ac:dyDescent="0.25">
      <c r="A286" s="21"/>
      <c r="B286" s="208" t="s">
        <v>365</v>
      </c>
      <c r="C286" s="23" t="s">
        <v>76</v>
      </c>
      <c r="D286" s="23" t="s">
        <v>366</v>
      </c>
      <c r="E286" s="23" t="s">
        <v>367</v>
      </c>
      <c r="F286" s="23" t="s">
        <v>368</v>
      </c>
      <c r="G286" s="194">
        <v>25000</v>
      </c>
      <c r="H286" s="194">
        <v>25000</v>
      </c>
      <c r="I286" s="188">
        <f t="shared" si="36"/>
        <v>1</v>
      </c>
      <c r="J286" s="201"/>
      <c r="K286" s="194"/>
      <c r="L286" s="194">
        <v>0</v>
      </c>
      <c r="M286" s="194">
        <v>0</v>
      </c>
      <c r="N286" s="188" t="e">
        <f t="shared" si="37"/>
        <v>#DIV/0!</v>
      </c>
      <c r="O286" s="188" t="e">
        <f t="shared" si="38"/>
        <v>#DIV/0!</v>
      </c>
      <c r="P286" s="194"/>
      <c r="Q286" s="187">
        <f t="shared" si="39"/>
        <v>0</v>
      </c>
      <c r="R286" s="189" t="e">
        <f t="shared" si="40"/>
        <v>#DIV/0!</v>
      </c>
      <c r="S286" s="194"/>
      <c r="T286" s="187">
        <f t="shared" si="41"/>
        <v>0</v>
      </c>
      <c r="U286" s="194"/>
      <c r="V286" s="187">
        <f t="shared" si="42"/>
        <v>0</v>
      </c>
    </row>
    <row r="287" spans="1:22" ht="180" hidden="1" customHeight="1" x14ac:dyDescent="0.25">
      <c r="A287" s="21"/>
      <c r="B287" s="208" t="s">
        <v>369</v>
      </c>
      <c r="C287" s="23" t="s">
        <v>76</v>
      </c>
      <c r="D287" s="23" t="s">
        <v>366</v>
      </c>
      <c r="E287" s="23" t="s">
        <v>370</v>
      </c>
      <c r="F287" s="23" t="s">
        <v>368</v>
      </c>
      <c r="G287" s="194"/>
      <c r="H287" s="194">
        <v>0</v>
      </c>
      <c r="I287" s="188" t="e">
        <f t="shared" si="36"/>
        <v>#DIV/0!</v>
      </c>
      <c r="J287" s="201"/>
      <c r="K287" s="194">
        <v>3500</v>
      </c>
      <c r="L287" s="194">
        <v>3500</v>
      </c>
      <c r="M287" s="194">
        <v>3500</v>
      </c>
      <c r="N287" s="188">
        <f t="shared" si="37"/>
        <v>1</v>
      </c>
      <c r="O287" s="188">
        <f t="shared" si="38"/>
        <v>1</v>
      </c>
      <c r="P287" s="194"/>
      <c r="Q287" s="187">
        <f t="shared" si="39"/>
        <v>-3500</v>
      </c>
      <c r="R287" s="189">
        <f t="shared" si="40"/>
        <v>0</v>
      </c>
      <c r="S287" s="194"/>
      <c r="T287" s="187">
        <f t="shared" si="41"/>
        <v>0</v>
      </c>
      <c r="U287" s="194"/>
      <c r="V287" s="187">
        <f t="shared" si="42"/>
        <v>0</v>
      </c>
    </row>
    <row r="288" spans="1:22" ht="240" hidden="1" customHeight="1" x14ac:dyDescent="0.25">
      <c r="A288" s="21"/>
      <c r="B288" s="208" t="s">
        <v>371</v>
      </c>
      <c r="C288" s="23" t="s">
        <v>24</v>
      </c>
      <c r="D288" s="23" t="s">
        <v>366</v>
      </c>
      <c r="E288" s="23" t="s">
        <v>372</v>
      </c>
      <c r="F288" s="23" t="s">
        <v>368</v>
      </c>
      <c r="G288" s="194">
        <v>69882.231</v>
      </c>
      <c r="H288" s="194">
        <v>68607.813649999996</v>
      </c>
      <c r="I288" s="188">
        <f t="shared" si="36"/>
        <v>0.98176335626720324</v>
      </c>
      <c r="J288" s="201"/>
      <c r="K288" s="194">
        <v>30000</v>
      </c>
      <c r="L288" s="194">
        <v>30000</v>
      </c>
      <c r="M288" s="194">
        <v>30000</v>
      </c>
      <c r="N288" s="188">
        <f t="shared" si="37"/>
        <v>1</v>
      </c>
      <c r="O288" s="188">
        <f t="shared" si="38"/>
        <v>1</v>
      </c>
      <c r="P288" s="194"/>
      <c r="Q288" s="187">
        <f t="shared" si="39"/>
        <v>-30000</v>
      </c>
      <c r="R288" s="189">
        <f t="shared" si="40"/>
        <v>0</v>
      </c>
      <c r="S288" s="194"/>
      <c r="T288" s="187">
        <f t="shared" si="41"/>
        <v>0</v>
      </c>
      <c r="U288" s="194"/>
      <c r="V288" s="187">
        <f t="shared" si="42"/>
        <v>0</v>
      </c>
    </row>
    <row r="289" spans="1:22" ht="195" hidden="1" customHeight="1" x14ac:dyDescent="0.25">
      <c r="A289" s="21"/>
      <c r="B289" s="208" t="s">
        <v>373</v>
      </c>
      <c r="C289" s="23" t="s">
        <v>24</v>
      </c>
      <c r="D289" s="23" t="s">
        <v>366</v>
      </c>
      <c r="E289" s="23" t="s">
        <v>374</v>
      </c>
      <c r="F289" s="23" t="s">
        <v>368</v>
      </c>
      <c r="G289" s="194">
        <v>9571.3700000000008</v>
      </c>
      <c r="H289" s="194">
        <v>9571.3700000000008</v>
      </c>
      <c r="I289" s="188">
        <f t="shared" si="36"/>
        <v>1</v>
      </c>
      <c r="J289" s="201"/>
      <c r="K289" s="194"/>
      <c r="L289" s="194">
        <v>0</v>
      </c>
      <c r="M289" s="194">
        <v>0</v>
      </c>
      <c r="N289" s="188" t="e">
        <f t="shared" si="37"/>
        <v>#DIV/0!</v>
      </c>
      <c r="O289" s="188" t="e">
        <f t="shared" si="38"/>
        <v>#DIV/0!</v>
      </c>
      <c r="P289" s="194"/>
      <c r="Q289" s="187">
        <f t="shared" si="39"/>
        <v>0</v>
      </c>
      <c r="R289" s="189" t="e">
        <f t="shared" si="40"/>
        <v>#DIV/0!</v>
      </c>
      <c r="S289" s="194"/>
      <c r="T289" s="187">
        <f t="shared" si="41"/>
        <v>0</v>
      </c>
      <c r="U289" s="194"/>
      <c r="V289" s="187">
        <f t="shared" si="42"/>
        <v>0</v>
      </c>
    </row>
    <row r="290" spans="1:22" ht="210" hidden="1" customHeight="1" x14ac:dyDescent="0.25">
      <c r="A290" s="21"/>
      <c r="B290" s="208" t="s">
        <v>375</v>
      </c>
      <c r="C290" s="23" t="s">
        <v>17</v>
      </c>
      <c r="D290" s="23" t="s">
        <v>376</v>
      </c>
      <c r="E290" s="23" t="s">
        <v>377</v>
      </c>
      <c r="F290" s="23" t="s">
        <v>378</v>
      </c>
      <c r="G290" s="194">
        <v>18643</v>
      </c>
      <c r="H290" s="194">
        <v>18643</v>
      </c>
      <c r="I290" s="188">
        <f t="shared" si="36"/>
        <v>1</v>
      </c>
      <c r="J290" s="201"/>
      <c r="K290" s="194">
        <v>19651</v>
      </c>
      <c r="L290" s="194">
        <v>19651</v>
      </c>
      <c r="M290" s="194">
        <v>14738.24403</v>
      </c>
      <c r="N290" s="188">
        <f t="shared" si="37"/>
        <v>0.74999969619866669</v>
      </c>
      <c r="O290" s="188">
        <f t="shared" si="38"/>
        <v>0.74999969619866669</v>
      </c>
      <c r="P290" s="194"/>
      <c r="Q290" s="187">
        <f t="shared" si="39"/>
        <v>-19651</v>
      </c>
      <c r="R290" s="189">
        <f t="shared" si="40"/>
        <v>0</v>
      </c>
      <c r="S290" s="194"/>
      <c r="T290" s="187">
        <f t="shared" si="41"/>
        <v>0</v>
      </c>
      <c r="U290" s="194"/>
      <c r="V290" s="187">
        <f t="shared" si="42"/>
        <v>0</v>
      </c>
    </row>
    <row r="291" spans="1:22" ht="225" hidden="1" customHeight="1" x14ac:dyDescent="0.25">
      <c r="A291" s="21"/>
      <c r="B291" s="208" t="s">
        <v>379</v>
      </c>
      <c r="C291" s="23" t="s">
        <v>17</v>
      </c>
      <c r="D291" s="23" t="s">
        <v>376</v>
      </c>
      <c r="E291" s="23" t="s">
        <v>380</v>
      </c>
      <c r="F291" s="23" t="s">
        <v>378</v>
      </c>
      <c r="G291" s="194">
        <v>1864323.399</v>
      </c>
      <c r="H291" s="194">
        <v>1864323.399</v>
      </c>
      <c r="I291" s="188">
        <f t="shared" si="36"/>
        <v>1</v>
      </c>
      <c r="J291" s="201"/>
      <c r="K291" s="194">
        <v>1979027.3429099999</v>
      </c>
      <c r="L291" s="194">
        <v>1980133</v>
      </c>
      <c r="M291" s="194">
        <v>1425148.24704</v>
      </c>
      <c r="N291" s="188">
        <f t="shared" si="37"/>
        <v>0.72012559712511837</v>
      </c>
      <c r="O291" s="188">
        <f t="shared" si="38"/>
        <v>0.71972349687621995</v>
      </c>
      <c r="P291" s="194"/>
      <c r="Q291" s="187">
        <f t="shared" si="39"/>
        <v>-1979027.3429099999</v>
      </c>
      <c r="R291" s="189">
        <f t="shared" si="40"/>
        <v>0</v>
      </c>
      <c r="S291" s="194"/>
      <c r="T291" s="187">
        <f t="shared" si="41"/>
        <v>0</v>
      </c>
      <c r="U291" s="194"/>
      <c r="V291" s="187">
        <f t="shared" si="42"/>
        <v>0</v>
      </c>
    </row>
    <row r="292" spans="1:22" ht="195" hidden="1" customHeight="1" x14ac:dyDescent="0.25">
      <c r="A292" s="21"/>
      <c r="B292" s="208" t="s">
        <v>381</v>
      </c>
      <c r="C292" s="23" t="s">
        <v>17</v>
      </c>
      <c r="D292" s="23" t="s">
        <v>366</v>
      </c>
      <c r="E292" s="23" t="s">
        <v>382</v>
      </c>
      <c r="F292" s="23" t="s">
        <v>368</v>
      </c>
      <c r="G292" s="194">
        <v>451395.22422999999</v>
      </c>
      <c r="H292" s="194">
        <v>451340.70335000003</v>
      </c>
      <c r="I292" s="188">
        <f t="shared" si="36"/>
        <v>0.99987921697644677</v>
      </c>
      <c r="J292" s="201"/>
      <c r="K292" s="194">
        <v>667645.27</v>
      </c>
      <c r="L292" s="194">
        <v>667645.27</v>
      </c>
      <c r="M292" s="194">
        <v>643053.19796999998</v>
      </c>
      <c r="N292" s="188">
        <f t="shared" si="37"/>
        <v>0.96316596082527473</v>
      </c>
      <c r="O292" s="188">
        <f t="shared" si="38"/>
        <v>0.96316596082527473</v>
      </c>
      <c r="P292" s="194"/>
      <c r="Q292" s="187">
        <f t="shared" si="39"/>
        <v>-667645.27</v>
      </c>
      <c r="R292" s="189">
        <f t="shared" si="40"/>
        <v>0</v>
      </c>
      <c r="S292" s="194"/>
      <c r="T292" s="187">
        <f t="shared" si="41"/>
        <v>0</v>
      </c>
      <c r="U292" s="194"/>
      <c r="V292" s="187">
        <f t="shared" si="42"/>
        <v>0</v>
      </c>
    </row>
    <row r="293" spans="1:22" ht="240" hidden="1" customHeight="1" x14ac:dyDescent="0.25">
      <c r="A293" s="21"/>
      <c r="B293" s="208" t="s">
        <v>383</v>
      </c>
      <c r="C293" s="23" t="s">
        <v>17</v>
      </c>
      <c r="D293" s="23" t="s">
        <v>366</v>
      </c>
      <c r="E293" s="23" t="s">
        <v>384</v>
      </c>
      <c r="F293" s="23" t="s">
        <v>368</v>
      </c>
      <c r="G293" s="194">
        <v>500847</v>
      </c>
      <c r="H293" s="194">
        <v>500847</v>
      </c>
      <c r="I293" s="188">
        <f t="shared" si="36"/>
        <v>1</v>
      </c>
      <c r="J293" s="201"/>
      <c r="K293" s="194">
        <v>455913</v>
      </c>
      <c r="L293" s="194">
        <v>455913</v>
      </c>
      <c r="M293" s="194">
        <v>341934</v>
      </c>
      <c r="N293" s="188">
        <f t="shared" si="37"/>
        <v>0.74999835494929956</v>
      </c>
      <c r="O293" s="188">
        <f t="shared" si="38"/>
        <v>0.74999835494929956</v>
      </c>
      <c r="P293" s="194"/>
      <c r="Q293" s="187">
        <f t="shared" si="39"/>
        <v>-455913</v>
      </c>
      <c r="R293" s="189">
        <f t="shared" si="40"/>
        <v>0</v>
      </c>
      <c r="S293" s="194"/>
      <c r="T293" s="187">
        <f t="shared" si="41"/>
        <v>0</v>
      </c>
      <c r="U293" s="194"/>
      <c r="V293" s="187">
        <f t="shared" si="42"/>
        <v>0</v>
      </c>
    </row>
    <row r="294" spans="1:22" ht="120" hidden="1" customHeight="1" x14ac:dyDescent="0.25">
      <c r="A294" s="21"/>
      <c r="B294" s="208" t="s">
        <v>65</v>
      </c>
      <c r="C294" s="23" t="s">
        <v>136</v>
      </c>
      <c r="D294" s="23" t="s">
        <v>366</v>
      </c>
      <c r="E294" s="23" t="s">
        <v>385</v>
      </c>
      <c r="F294" s="23" t="s">
        <v>368</v>
      </c>
      <c r="G294" s="194">
        <v>960</v>
      </c>
      <c r="H294" s="194">
        <v>960</v>
      </c>
      <c r="I294" s="188">
        <f t="shared" si="36"/>
        <v>1</v>
      </c>
      <c r="J294" s="201"/>
      <c r="K294" s="194"/>
      <c r="L294" s="194">
        <v>0</v>
      </c>
      <c r="M294" s="194">
        <v>0</v>
      </c>
      <c r="N294" s="188" t="e">
        <f t="shared" si="37"/>
        <v>#DIV/0!</v>
      </c>
      <c r="O294" s="188" t="e">
        <f t="shared" si="38"/>
        <v>#DIV/0!</v>
      </c>
      <c r="P294" s="194"/>
      <c r="Q294" s="187">
        <f t="shared" si="39"/>
        <v>0</v>
      </c>
      <c r="R294" s="189" t="e">
        <f t="shared" si="40"/>
        <v>#DIV/0!</v>
      </c>
      <c r="S294" s="194"/>
      <c r="T294" s="187">
        <f t="shared" si="41"/>
        <v>0</v>
      </c>
      <c r="U294" s="194"/>
      <c r="V294" s="187">
        <f t="shared" si="42"/>
        <v>0</v>
      </c>
    </row>
    <row r="295" spans="1:22" ht="150" hidden="1" customHeight="1" x14ac:dyDescent="0.25">
      <c r="A295" s="21"/>
      <c r="B295" s="208" t="s">
        <v>386</v>
      </c>
      <c r="C295" s="23" t="s">
        <v>34</v>
      </c>
      <c r="D295" s="23" t="s">
        <v>366</v>
      </c>
      <c r="E295" s="23" t="s">
        <v>387</v>
      </c>
      <c r="F295" s="23" t="s">
        <v>368</v>
      </c>
      <c r="G295" s="194"/>
      <c r="H295" s="194">
        <v>0</v>
      </c>
      <c r="I295" s="188" t="e">
        <f t="shared" si="36"/>
        <v>#DIV/0!</v>
      </c>
      <c r="J295" s="201"/>
      <c r="K295" s="194">
        <v>775.61800000000005</v>
      </c>
      <c r="L295" s="194">
        <v>775.61800000000005</v>
      </c>
      <c r="M295" s="194">
        <v>775.61800000000005</v>
      </c>
      <c r="N295" s="188">
        <f t="shared" si="37"/>
        <v>1</v>
      </c>
      <c r="O295" s="188">
        <f t="shared" si="38"/>
        <v>1</v>
      </c>
      <c r="P295" s="194"/>
      <c r="Q295" s="187">
        <f t="shared" si="39"/>
        <v>-775.61800000000005</v>
      </c>
      <c r="R295" s="189">
        <f t="shared" si="40"/>
        <v>0</v>
      </c>
      <c r="S295" s="194"/>
      <c r="T295" s="187">
        <f t="shared" si="41"/>
        <v>0</v>
      </c>
      <c r="U295" s="194"/>
      <c r="V295" s="187">
        <f t="shared" si="42"/>
        <v>0</v>
      </c>
    </row>
    <row r="296" spans="1:22" ht="135" hidden="1" customHeight="1" x14ac:dyDescent="0.25">
      <c r="A296" s="21"/>
      <c r="B296" s="208" t="s">
        <v>388</v>
      </c>
      <c r="C296" s="23" t="s">
        <v>50</v>
      </c>
      <c r="D296" s="23" t="s">
        <v>366</v>
      </c>
      <c r="E296" s="23" t="s">
        <v>389</v>
      </c>
      <c r="F296" s="23" t="s">
        <v>368</v>
      </c>
      <c r="G296" s="194">
        <v>12306.76245</v>
      </c>
      <c r="H296" s="194">
        <v>12306.76245</v>
      </c>
      <c r="I296" s="188">
        <f t="shared" si="36"/>
        <v>1</v>
      </c>
      <c r="J296" s="201"/>
      <c r="K296" s="194"/>
      <c r="L296" s="194">
        <v>0</v>
      </c>
      <c r="M296" s="194">
        <v>0</v>
      </c>
      <c r="N296" s="188" t="e">
        <f t="shared" si="37"/>
        <v>#DIV/0!</v>
      </c>
      <c r="O296" s="188" t="e">
        <f t="shared" si="38"/>
        <v>#DIV/0!</v>
      </c>
      <c r="P296" s="194"/>
      <c r="Q296" s="187">
        <f t="shared" si="39"/>
        <v>0</v>
      </c>
      <c r="R296" s="189" t="e">
        <f t="shared" si="40"/>
        <v>#DIV/0!</v>
      </c>
      <c r="S296" s="194"/>
      <c r="T296" s="187">
        <f t="shared" si="41"/>
        <v>0</v>
      </c>
      <c r="U296" s="194"/>
      <c r="V296" s="187">
        <f t="shared" si="42"/>
        <v>0</v>
      </c>
    </row>
    <row r="297" spans="1:22" ht="150" hidden="1" customHeight="1" x14ac:dyDescent="0.25">
      <c r="A297" s="21"/>
      <c r="B297" s="208" t="s">
        <v>390</v>
      </c>
      <c r="C297" s="23" t="s">
        <v>200</v>
      </c>
      <c r="D297" s="23" t="s">
        <v>366</v>
      </c>
      <c r="E297" s="23" t="s">
        <v>391</v>
      </c>
      <c r="F297" s="23" t="s">
        <v>368</v>
      </c>
      <c r="G297" s="194">
        <v>15000</v>
      </c>
      <c r="H297" s="194">
        <v>15000</v>
      </c>
      <c r="I297" s="188">
        <f t="shared" si="36"/>
        <v>1</v>
      </c>
      <c r="J297" s="201"/>
      <c r="K297" s="194">
        <v>70335.399999999994</v>
      </c>
      <c r="L297" s="194">
        <v>70335.399999999994</v>
      </c>
      <c r="M297" s="194">
        <v>25081</v>
      </c>
      <c r="N297" s="188">
        <f t="shared" si="37"/>
        <v>0.35659141769293984</v>
      </c>
      <c r="O297" s="188">
        <f t="shared" si="38"/>
        <v>0.35659141769293984</v>
      </c>
      <c r="P297" s="194"/>
      <c r="Q297" s="187">
        <f t="shared" si="39"/>
        <v>-70335.399999999994</v>
      </c>
      <c r="R297" s="189">
        <f t="shared" si="40"/>
        <v>0</v>
      </c>
      <c r="S297" s="194"/>
      <c r="T297" s="187">
        <f t="shared" si="41"/>
        <v>0</v>
      </c>
      <c r="U297" s="194"/>
      <c r="V297" s="187">
        <f t="shared" si="42"/>
        <v>0</v>
      </c>
    </row>
    <row r="298" spans="1:22" ht="165" hidden="1" customHeight="1" x14ac:dyDescent="0.25">
      <c r="A298" s="21"/>
      <c r="B298" s="208" t="s">
        <v>392</v>
      </c>
      <c r="C298" s="23" t="s">
        <v>59</v>
      </c>
      <c r="D298" s="23" t="s">
        <v>366</v>
      </c>
      <c r="E298" s="23" t="s">
        <v>393</v>
      </c>
      <c r="F298" s="23" t="s">
        <v>368</v>
      </c>
      <c r="G298" s="194">
        <v>50000</v>
      </c>
      <c r="H298" s="194">
        <v>50000</v>
      </c>
      <c r="I298" s="188">
        <f t="shared" si="36"/>
        <v>1</v>
      </c>
      <c r="J298" s="201"/>
      <c r="K298" s="194">
        <v>34342.262730000002</v>
      </c>
      <c r="L298" s="194">
        <v>11434.226269999999</v>
      </c>
      <c r="M298" s="194">
        <v>3434.2262700000001</v>
      </c>
      <c r="N298" s="188">
        <f t="shared" si="37"/>
        <v>9.9999999912644078E-2</v>
      </c>
      <c r="O298" s="188">
        <f t="shared" si="38"/>
        <v>0.30034618774428018</v>
      </c>
      <c r="P298" s="194"/>
      <c r="Q298" s="187">
        <f t="shared" si="39"/>
        <v>-34342.262730000002</v>
      </c>
      <c r="R298" s="189">
        <f t="shared" si="40"/>
        <v>0</v>
      </c>
      <c r="S298" s="194"/>
      <c r="T298" s="187">
        <f t="shared" si="41"/>
        <v>0</v>
      </c>
      <c r="U298" s="194"/>
      <c r="V298" s="187">
        <f t="shared" si="42"/>
        <v>0</v>
      </c>
    </row>
    <row r="299" spans="1:22" ht="255" hidden="1" customHeight="1" x14ac:dyDescent="0.25">
      <c r="A299" s="21"/>
      <c r="B299" s="208" t="s">
        <v>394</v>
      </c>
      <c r="C299" s="23" t="s">
        <v>59</v>
      </c>
      <c r="D299" s="23" t="s">
        <v>366</v>
      </c>
      <c r="E299" s="23" t="s">
        <v>395</v>
      </c>
      <c r="F299" s="23" t="s">
        <v>368</v>
      </c>
      <c r="G299" s="194"/>
      <c r="H299" s="194">
        <v>0</v>
      </c>
      <c r="I299" s="188" t="e">
        <f t="shared" si="36"/>
        <v>#DIV/0!</v>
      </c>
      <c r="J299" s="201"/>
      <c r="K299" s="194">
        <v>57000</v>
      </c>
      <c r="L299" s="194">
        <v>57000</v>
      </c>
      <c r="M299" s="194">
        <v>0</v>
      </c>
      <c r="N299" s="188">
        <f t="shared" si="37"/>
        <v>0</v>
      </c>
      <c r="O299" s="188">
        <f t="shared" si="38"/>
        <v>0</v>
      </c>
      <c r="P299" s="194"/>
      <c r="Q299" s="187">
        <f t="shared" si="39"/>
        <v>-57000</v>
      </c>
      <c r="R299" s="189">
        <f t="shared" si="40"/>
        <v>0</v>
      </c>
      <c r="S299" s="194"/>
      <c r="T299" s="187">
        <f t="shared" si="41"/>
        <v>0</v>
      </c>
      <c r="U299" s="194"/>
      <c r="V299" s="187">
        <f t="shared" si="42"/>
        <v>0</v>
      </c>
    </row>
    <row r="300" spans="1:22" ht="32.25" hidden="1" customHeight="1" x14ac:dyDescent="0.25">
      <c r="A300" s="21"/>
      <c r="B300" s="208" t="s">
        <v>396</v>
      </c>
      <c r="C300" s="23" t="s">
        <v>247</v>
      </c>
      <c r="D300" s="23" t="s">
        <v>366</v>
      </c>
      <c r="E300" s="23" t="s">
        <v>397</v>
      </c>
      <c r="F300" s="23" t="s">
        <v>368</v>
      </c>
      <c r="G300" s="194">
        <v>10000</v>
      </c>
      <c r="H300" s="194">
        <v>10000</v>
      </c>
      <c r="I300" s="188">
        <f t="shared" si="36"/>
        <v>1</v>
      </c>
      <c r="J300" s="201"/>
      <c r="K300" s="194"/>
      <c r="L300" s="194">
        <v>10000</v>
      </c>
      <c r="M300" s="194">
        <v>10000</v>
      </c>
      <c r="N300" s="188" t="e">
        <f t="shared" si="37"/>
        <v>#DIV/0!</v>
      </c>
      <c r="O300" s="188">
        <f t="shared" si="38"/>
        <v>1</v>
      </c>
      <c r="P300" s="194"/>
      <c r="Q300" s="187">
        <f t="shared" si="39"/>
        <v>0</v>
      </c>
      <c r="R300" s="189" t="e">
        <f t="shared" si="40"/>
        <v>#DIV/0!</v>
      </c>
      <c r="S300" s="194"/>
      <c r="T300" s="187">
        <f t="shared" si="41"/>
        <v>0</v>
      </c>
      <c r="U300" s="194"/>
      <c r="V300" s="187">
        <f t="shared" si="42"/>
        <v>0</v>
      </c>
    </row>
    <row r="301" spans="1:22" s="102" customFormat="1" ht="15.75" x14ac:dyDescent="0.25">
      <c r="A301" s="96" t="s">
        <v>522</v>
      </c>
      <c r="B301" s="209" t="s">
        <v>398</v>
      </c>
      <c r="C301" s="97"/>
      <c r="D301" s="97"/>
      <c r="E301" s="97"/>
      <c r="F301" s="97"/>
      <c r="G301" s="197">
        <f>G306+G307</f>
        <v>29503.1</v>
      </c>
      <c r="H301" s="197">
        <f>H306+H307</f>
        <v>29503.1</v>
      </c>
      <c r="I301" s="185">
        <f t="shared" si="36"/>
        <v>1</v>
      </c>
      <c r="J301" s="202">
        <v>19651</v>
      </c>
      <c r="K301" s="197">
        <f>K306+K307</f>
        <v>79754.8</v>
      </c>
      <c r="L301" s="197">
        <f>L306+L307</f>
        <v>73541.98</v>
      </c>
      <c r="M301" s="197">
        <f>M306+M307</f>
        <v>15763.2</v>
      </c>
      <c r="N301" s="185">
        <f t="shared" si="37"/>
        <v>0.19764578432896829</v>
      </c>
      <c r="O301" s="185">
        <f t="shared" si="38"/>
        <v>0.21434288279972882</v>
      </c>
      <c r="P301" s="197">
        <f>P306+P307</f>
        <v>198360</v>
      </c>
      <c r="Q301" s="184">
        <f t="shared" si="39"/>
        <v>118605.2</v>
      </c>
      <c r="R301" s="186">
        <f t="shared" si="40"/>
        <v>2.4871230320933662</v>
      </c>
      <c r="S301" s="197">
        <f>S306+S307</f>
        <v>0</v>
      </c>
      <c r="T301" s="184">
        <f t="shared" si="41"/>
        <v>-198360</v>
      </c>
      <c r="U301" s="197">
        <f>U306+U307</f>
        <v>0</v>
      </c>
      <c r="V301" s="184">
        <f t="shared" si="42"/>
        <v>0</v>
      </c>
    </row>
    <row r="302" spans="1:22" s="195" customFormat="1" ht="30" x14ac:dyDescent="0.25">
      <c r="A302" s="7"/>
      <c r="B302" s="2" t="s">
        <v>519</v>
      </c>
      <c r="C302" s="18"/>
      <c r="D302" s="18"/>
      <c r="E302" s="18"/>
      <c r="F302" s="18"/>
      <c r="G302" s="6">
        <f>IF(G277=0,0,G301/G277)</f>
        <v>8.4981009172203151E-3</v>
      </c>
      <c r="H302" s="6">
        <f t="shared" ref="H302:M302" si="48">IF(H277=0,0,H301/H277)</f>
        <v>8.5370362391518333E-3</v>
      </c>
      <c r="I302" s="188">
        <f t="shared" si="36"/>
        <v>1.0045816497486657</v>
      </c>
      <c r="J302" s="6">
        <f t="shared" si="48"/>
        <v>6.945699201564467E-3</v>
      </c>
      <c r="K302" s="6">
        <f t="shared" si="48"/>
        <v>2.6735760452349218E-2</v>
      </c>
      <c r="L302" s="6">
        <f t="shared" si="48"/>
        <v>2.3523237085922605E-2</v>
      </c>
      <c r="M302" s="6">
        <f t="shared" si="48"/>
        <v>7.1846288541115889E-3</v>
      </c>
      <c r="N302" s="188"/>
      <c r="O302" s="188"/>
      <c r="P302" s="6">
        <f t="shared" ref="P302" si="49">IF(P277=0,0,P301/P277)</f>
        <v>5.7619164280440456E-2</v>
      </c>
      <c r="Q302" s="6">
        <f>Q301/K301</f>
        <v>1.4871230320933662</v>
      </c>
      <c r="R302" s="189"/>
      <c r="S302" s="6">
        <f t="shared" ref="S302" si="50">IF(S277=0,0,S301/S277)</f>
        <v>0</v>
      </c>
      <c r="T302" s="6">
        <f>T301/P301</f>
        <v>-1</v>
      </c>
      <c r="U302" s="6">
        <f t="shared" ref="U302" si="51">IF(U277=0,0,U301/U277)</f>
        <v>0</v>
      </c>
      <c r="V302" s="6"/>
    </row>
    <row r="303" spans="1:22" ht="240" hidden="1" customHeight="1" x14ac:dyDescent="0.25">
      <c r="A303" s="21"/>
      <c r="B303" s="208" t="s">
        <v>371</v>
      </c>
      <c r="C303" s="23" t="s">
        <v>24</v>
      </c>
      <c r="D303" s="23" t="s">
        <v>366</v>
      </c>
      <c r="E303" s="23" t="s">
        <v>372</v>
      </c>
      <c r="F303" s="23" t="s">
        <v>368</v>
      </c>
      <c r="G303" s="194">
        <v>12814.791300000001</v>
      </c>
      <c r="H303" s="194">
        <v>12692.14364</v>
      </c>
      <c r="I303" s="188">
        <f t="shared" si="36"/>
        <v>0.99042921128180994</v>
      </c>
      <c r="J303" s="201"/>
      <c r="K303" s="194">
        <v>11976.37</v>
      </c>
      <c r="L303" s="194">
        <v>11976.37</v>
      </c>
      <c r="M303" s="194">
        <v>11976.36846</v>
      </c>
      <c r="N303" s="188">
        <f t="shared" si="37"/>
        <v>0.99999987141345825</v>
      </c>
      <c r="O303" s="188">
        <f t="shared" si="38"/>
        <v>0.99999987141345825</v>
      </c>
      <c r="P303" s="194"/>
      <c r="Q303" s="187">
        <f t="shared" si="39"/>
        <v>-11976.37</v>
      </c>
      <c r="R303" s="189">
        <f t="shared" si="40"/>
        <v>0</v>
      </c>
      <c r="S303" s="194"/>
      <c r="T303" s="187">
        <f t="shared" si="41"/>
        <v>0</v>
      </c>
      <c r="U303" s="194"/>
      <c r="V303" s="187">
        <f t="shared" si="42"/>
        <v>0</v>
      </c>
    </row>
    <row r="304" spans="1:22" ht="225" hidden="1" customHeight="1" x14ac:dyDescent="0.25">
      <c r="A304" s="21"/>
      <c r="B304" s="208" t="s">
        <v>399</v>
      </c>
      <c r="C304" s="23" t="s">
        <v>24</v>
      </c>
      <c r="D304" s="23" t="s">
        <v>366</v>
      </c>
      <c r="E304" s="23" t="s">
        <v>400</v>
      </c>
      <c r="F304" s="23" t="s">
        <v>368</v>
      </c>
      <c r="G304" s="194">
        <v>6856.5164199999999</v>
      </c>
      <c r="H304" s="194">
        <v>6856.5164199999999</v>
      </c>
      <c r="I304" s="188">
        <f t="shared" si="36"/>
        <v>1</v>
      </c>
      <c r="J304" s="201"/>
      <c r="K304" s="194">
        <v>3500</v>
      </c>
      <c r="L304" s="194">
        <v>3500</v>
      </c>
      <c r="M304" s="194">
        <v>3500</v>
      </c>
      <c r="N304" s="188">
        <f t="shared" si="37"/>
        <v>1</v>
      </c>
      <c r="O304" s="188">
        <f t="shared" si="38"/>
        <v>1</v>
      </c>
      <c r="P304" s="194"/>
      <c r="Q304" s="187">
        <f t="shared" si="39"/>
        <v>-3500</v>
      </c>
      <c r="R304" s="189">
        <f t="shared" si="40"/>
        <v>0</v>
      </c>
      <c r="S304" s="194"/>
      <c r="T304" s="187">
        <f t="shared" si="41"/>
        <v>0</v>
      </c>
      <c r="U304" s="194"/>
      <c r="V304" s="187">
        <f t="shared" si="42"/>
        <v>0</v>
      </c>
    </row>
    <row r="305" spans="1:22" ht="195" hidden="1" customHeight="1" x14ac:dyDescent="0.25">
      <c r="A305" s="21"/>
      <c r="B305" s="208" t="s">
        <v>381</v>
      </c>
      <c r="C305" s="23" t="s">
        <v>17</v>
      </c>
      <c r="D305" s="23" t="s">
        <v>366</v>
      </c>
      <c r="E305" s="23" t="s">
        <v>382</v>
      </c>
      <c r="F305" s="23" t="s">
        <v>368</v>
      </c>
      <c r="G305" s="194">
        <v>24689.155620000001</v>
      </c>
      <c r="H305" s="194">
        <v>24689.155620000001</v>
      </c>
      <c r="I305" s="188">
        <f t="shared" si="36"/>
        <v>1</v>
      </c>
      <c r="J305" s="201"/>
      <c r="K305" s="194">
        <v>13578.886</v>
      </c>
      <c r="L305" s="194">
        <v>13578.886</v>
      </c>
      <c r="M305" s="194">
        <v>0</v>
      </c>
      <c r="N305" s="188">
        <f t="shared" si="37"/>
        <v>0</v>
      </c>
      <c r="O305" s="188">
        <f t="shared" si="38"/>
        <v>0</v>
      </c>
      <c r="P305" s="194"/>
      <c r="Q305" s="187">
        <f t="shared" si="39"/>
        <v>-13578.886</v>
      </c>
      <c r="R305" s="189">
        <f t="shared" si="40"/>
        <v>0</v>
      </c>
      <c r="S305" s="194"/>
      <c r="T305" s="187">
        <f t="shared" si="41"/>
        <v>0</v>
      </c>
      <c r="U305" s="194"/>
      <c r="V305" s="187">
        <f t="shared" si="42"/>
        <v>0</v>
      </c>
    </row>
    <row r="306" spans="1:22" s="4" customFormat="1" ht="30" x14ac:dyDescent="0.25">
      <c r="A306" s="21"/>
      <c r="B306" s="208" t="s">
        <v>14</v>
      </c>
      <c r="C306" s="23"/>
      <c r="D306" s="23"/>
      <c r="E306" s="23"/>
      <c r="F306" s="23"/>
      <c r="G306" s="187">
        <v>0</v>
      </c>
      <c r="H306" s="187">
        <v>0</v>
      </c>
      <c r="I306" s="188"/>
      <c r="J306" s="187">
        <v>0</v>
      </c>
      <c r="K306" s="187">
        <v>0</v>
      </c>
      <c r="L306" s="187">
        <v>0</v>
      </c>
      <c r="M306" s="187">
        <v>0</v>
      </c>
      <c r="N306" s="188"/>
      <c r="O306" s="188"/>
      <c r="P306" s="187">
        <v>0</v>
      </c>
      <c r="Q306" s="187">
        <f t="shared" si="39"/>
        <v>0</v>
      </c>
      <c r="R306" s="189"/>
      <c r="S306" s="187">
        <v>0</v>
      </c>
      <c r="T306" s="187">
        <f t="shared" si="41"/>
        <v>0</v>
      </c>
      <c r="U306" s="187">
        <v>0</v>
      </c>
      <c r="V306" s="187">
        <f t="shared" si="42"/>
        <v>0</v>
      </c>
    </row>
    <row r="307" spans="1:22" s="4" customFormat="1" ht="30" x14ac:dyDescent="0.25">
      <c r="A307" s="21"/>
      <c r="B307" s="208" t="s">
        <v>16</v>
      </c>
      <c r="C307" s="23"/>
      <c r="D307" s="23"/>
      <c r="E307" s="23"/>
      <c r="F307" s="23"/>
      <c r="G307" s="187">
        <v>29503.1</v>
      </c>
      <c r="H307" s="187">
        <v>29503.1</v>
      </c>
      <c r="I307" s="188">
        <f t="shared" si="36"/>
        <v>1</v>
      </c>
      <c r="J307" s="187">
        <v>300000</v>
      </c>
      <c r="K307" s="187">
        <v>79754.8</v>
      </c>
      <c r="L307" s="187">
        <v>73541.98</v>
      </c>
      <c r="M307" s="187">
        <v>15763.2</v>
      </c>
      <c r="N307" s="188">
        <f t="shared" si="37"/>
        <v>0.19764578432896829</v>
      </c>
      <c r="O307" s="188">
        <f t="shared" si="38"/>
        <v>0.21434288279972882</v>
      </c>
      <c r="P307" s="187">
        <v>198360</v>
      </c>
      <c r="Q307" s="187">
        <f t="shared" si="39"/>
        <v>118605.2</v>
      </c>
      <c r="R307" s="189">
        <f t="shared" si="40"/>
        <v>2.4871230320933662</v>
      </c>
      <c r="S307" s="187">
        <v>0</v>
      </c>
      <c r="T307" s="187">
        <f t="shared" si="41"/>
        <v>-198360</v>
      </c>
      <c r="U307" s="187">
        <v>0</v>
      </c>
      <c r="V307" s="187">
        <f t="shared" si="42"/>
        <v>0</v>
      </c>
    </row>
    <row r="308" spans="1:22" s="9" customFormat="1" ht="15.75" x14ac:dyDescent="0.2">
      <c r="A308" s="14" t="s">
        <v>401</v>
      </c>
      <c r="B308" s="209" t="s">
        <v>402</v>
      </c>
      <c r="C308" s="16"/>
      <c r="D308" s="16"/>
      <c r="E308" s="16"/>
      <c r="F308" s="16"/>
      <c r="G308" s="184">
        <f>G310+G311</f>
        <v>93401.3</v>
      </c>
      <c r="H308" s="184">
        <f>H310+H311</f>
        <v>88937.2</v>
      </c>
      <c r="I308" s="185">
        <f t="shared" si="36"/>
        <v>0.95220516202665262</v>
      </c>
      <c r="J308" s="184" t="e">
        <f>#REF!</f>
        <v>#REF!</v>
      </c>
      <c r="K308" s="184">
        <f>K310+K311</f>
        <v>388055.7</v>
      </c>
      <c r="L308" s="184">
        <f>L310+L311</f>
        <v>427011.10000000003</v>
      </c>
      <c r="M308" s="184">
        <f>M310+M311</f>
        <v>232011.1</v>
      </c>
      <c r="N308" s="185">
        <f t="shared" si="37"/>
        <v>0.59788092276443816</v>
      </c>
      <c r="O308" s="185">
        <f t="shared" si="38"/>
        <v>0.54333739802080083</v>
      </c>
      <c r="P308" s="184">
        <f>P310+P311</f>
        <v>340500</v>
      </c>
      <c r="Q308" s="184">
        <f t="shared" si="39"/>
        <v>-47555.700000000012</v>
      </c>
      <c r="R308" s="186">
        <f t="shared" si="40"/>
        <v>0.87745135556570875</v>
      </c>
      <c r="S308" s="184">
        <f>S310+S311</f>
        <v>333000</v>
      </c>
      <c r="T308" s="184">
        <f t="shared" si="41"/>
        <v>-7500</v>
      </c>
      <c r="U308" s="184">
        <f>U310+U311</f>
        <v>0</v>
      </c>
      <c r="V308" s="184">
        <f t="shared" si="42"/>
        <v>-333000</v>
      </c>
    </row>
    <row r="309" spans="1:22" s="195" customFormat="1" ht="45" x14ac:dyDescent="0.25">
      <c r="A309" s="7"/>
      <c r="B309" s="2" t="s">
        <v>13</v>
      </c>
      <c r="C309" s="18"/>
      <c r="D309" s="18"/>
      <c r="E309" s="18"/>
      <c r="F309" s="18"/>
      <c r="G309" s="6">
        <f>IF(G380=0,0,G308/G380)</f>
        <v>4.216587139433829E-3</v>
      </c>
      <c r="H309" s="6">
        <f>IF(H380=0,0,H308/H380)</f>
        <v>4.1052135379231105E-3</v>
      </c>
      <c r="I309" s="188">
        <f t="shared" si="36"/>
        <v>0.97358679002050152</v>
      </c>
      <c r="J309" s="6" t="e">
        <f>IF(J380=0,0,J308/J380)</f>
        <v>#REF!</v>
      </c>
      <c r="K309" s="6">
        <f>IF(K380=0,0,K308/K380)</f>
        <v>1.7154348274968957E-2</v>
      </c>
      <c r="L309" s="6">
        <f>IF(L380=0,0,L308/L380)</f>
        <v>1.8358279237455151E-2</v>
      </c>
      <c r="M309" s="6">
        <f>IF(M380=0,0,M308/M380)</f>
        <v>1.4908688842391713E-2</v>
      </c>
      <c r="N309" s="188"/>
      <c r="O309" s="188"/>
      <c r="P309" s="6">
        <f>IF(P380=0,0,P308/P380)</f>
        <v>1.6148205105898362E-2</v>
      </c>
      <c r="Q309" s="6">
        <f>Q308/K308</f>
        <v>-0.1225486444342913</v>
      </c>
      <c r="R309" s="189"/>
      <c r="S309" s="6">
        <f>IF(S380=0,0,S308/S380)</f>
        <v>1.7205879733763141E-2</v>
      </c>
      <c r="T309" s="6">
        <f>T308/P308</f>
        <v>-2.2026431718061675E-2</v>
      </c>
      <c r="U309" s="6">
        <f>IF(U380=0,0,U308/U380)</f>
        <v>0</v>
      </c>
      <c r="V309" s="6">
        <f>V308/S308</f>
        <v>-1</v>
      </c>
    </row>
    <row r="310" spans="1:22" ht="30" x14ac:dyDescent="0.25">
      <c r="A310" s="21"/>
      <c r="B310" s="208" t="s">
        <v>14</v>
      </c>
      <c r="C310" s="23"/>
      <c r="D310" s="23"/>
      <c r="E310" s="23"/>
      <c r="F310" s="23"/>
      <c r="G310" s="187">
        <f>G314+G352</f>
        <v>162</v>
      </c>
      <c r="H310" s="187">
        <f>H314+H352</f>
        <v>162</v>
      </c>
      <c r="I310" s="188">
        <f t="shared" si="36"/>
        <v>1</v>
      </c>
      <c r="J310" s="187">
        <v>0</v>
      </c>
      <c r="K310" s="187">
        <f>K314+K352</f>
        <v>387597.9</v>
      </c>
      <c r="L310" s="187">
        <f>L314+L352</f>
        <v>387597.9</v>
      </c>
      <c r="M310" s="187">
        <f>M314+M352</f>
        <v>223111.9</v>
      </c>
      <c r="N310" s="188">
        <f t="shared" si="37"/>
        <v>0.57562721573052889</v>
      </c>
      <c r="O310" s="188">
        <f t="shared" si="38"/>
        <v>0.57562721573052889</v>
      </c>
      <c r="P310" s="187">
        <v>340500</v>
      </c>
      <c r="Q310" s="187">
        <f t="shared" si="39"/>
        <v>-47097.900000000023</v>
      </c>
      <c r="R310" s="189">
        <f t="shared" si="40"/>
        <v>0.87848773174467654</v>
      </c>
      <c r="S310" s="187">
        <v>333000</v>
      </c>
      <c r="T310" s="187">
        <f t="shared" si="41"/>
        <v>-7500</v>
      </c>
      <c r="U310" s="187">
        <v>0</v>
      </c>
      <c r="V310" s="187">
        <f t="shared" si="42"/>
        <v>-333000</v>
      </c>
    </row>
    <row r="311" spans="1:22" ht="30" x14ac:dyDescent="0.25">
      <c r="A311" s="21"/>
      <c r="B311" s="208" t="s">
        <v>16</v>
      </c>
      <c r="C311" s="23"/>
      <c r="D311" s="23"/>
      <c r="E311" s="23"/>
      <c r="F311" s="23"/>
      <c r="G311" s="187">
        <f>G319+G355</f>
        <v>93239.3</v>
      </c>
      <c r="H311" s="187">
        <f>H319+H355</f>
        <v>88775.2</v>
      </c>
      <c r="I311" s="188">
        <f t="shared" si="36"/>
        <v>0.95212212017893738</v>
      </c>
      <c r="J311" s="187"/>
      <c r="K311" s="187">
        <f>K319+K355</f>
        <v>457.8</v>
      </c>
      <c r="L311" s="187">
        <f>L319+L355</f>
        <v>39413.200000000004</v>
      </c>
      <c r="M311" s="187">
        <f>M319+M355</f>
        <v>8899.1999999999989</v>
      </c>
      <c r="N311" s="188"/>
      <c r="O311" s="188">
        <f t="shared" si="38"/>
        <v>0.22579237412846453</v>
      </c>
      <c r="P311" s="187">
        <v>0</v>
      </c>
      <c r="Q311" s="187">
        <f t="shared" si="39"/>
        <v>-457.8</v>
      </c>
      <c r="R311" s="189">
        <f t="shared" si="40"/>
        <v>0</v>
      </c>
      <c r="S311" s="187">
        <v>0</v>
      </c>
      <c r="T311" s="187">
        <f t="shared" si="41"/>
        <v>0</v>
      </c>
      <c r="U311" s="187">
        <v>0</v>
      </c>
      <c r="V311" s="187">
        <f t="shared" si="42"/>
        <v>0</v>
      </c>
    </row>
    <row r="312" spans="1:22" s="9" customFormat="1" ht="42.75" x14ac:dyDescent="0.2">
      <c r="A312" s="14" t="s">
        <v>403</v>
      </c>
      <c r="B312" s="209" t="s">
        <v>404</v>
      </c>
      <c r="C312" s="16"/>
      <c r="D312" s="16"/>
      <c r="E312" s="16"/>
      <c r="F312" s="16"/>
      <c r="G312" s="184">
        <f>G314+G319</f>
        <v>64809.3</v>
      </c>
      <c r="H312" s="184">
        <f>H314+H319</f>
        <v>60345.1</v>
      </c>
      <c r="I312" s="185">
        <f t="shared" si="36"/>
        <v>0.93111791054678872</v>
      </c>
      <c r="J312" s="184">
        <v>0</v>
      </c>
      <c r="K312" s="184">
        <f>K314+K319</f>
        <v>333472.90000000002</v>
      </c>
      <c r="L312" s="184">
        <f>L314+L319</f>
        <v>372428.3</v>
      </c>
      <c r="M312" s="184">
        <f>M314+M319</f>
        <v>231428.3</v>
      </c>
      <c r="N312" s="185">
        <f t="shared" si="37"/>
        <v>0.69399432457629984</v>
      </c>
      <c r="O312" s="185">
        <f t="shared" si="38"/>
        <v>0.62140363661945131</v>
      </c>
      <c r="P312" s="184">
        <f>P314+P319</f>
        <v>340500</v>
      </c>
      <c r="Q312" s="184">
        <f t="shared" si="39"/>
        <v>7027.0999999999767</v>
      </c>
      <c r="R312" s="186">
        <f t="shared" si="40"/>
        <v>1.0210724769538992</v>
      </c>
      <c r="S312" s="184">
        <f>S314+S319</f>
        <v>333000</v>
      </c>
      <c r="T312" s="184">
        <f t="shared" si="41"/>
        <v>-7500</v>
      </c>
      <c r="U312" s="184">
        <f>U314+U319</f>
        <v>0</v>
      </c>
      <c r="V312" s="184">
        <f t="shared" si="42"/>
        <v>-333000</v>
      </c>
    </row>
    <row r="313" spans="1:22" s="195" customFormat="1" ht="30" x14ac:dyDescent="0.25">
      <c r="A313" s="7"/>
      <c r="B313" s="2" t="s">
        <v>405</v>
      </c>
      <c r="C313" s="18"/>
      <c r="D313" s="18"/>
      <c r="E313" s="18"/>
      <c r="F313" s="18"/>
      <c r="G313" s="6">
        <f>G312/G308</f>
        <v>0.69388006376784905</v>
      </c>
      <c r="H313" s="6">
        <f t="shared" ref="H313:M313" si="52">H312/H308</f>
        <v>0.67851360285684736</v>
      </c>
      <c r="I313" s="188">
        <f t="shared" si="36"/>
        <v>0.97785429829535664</v>
      </c>
      <c r="J313" s="6" t="e">
        <f t="shared" si="52"/>
        <v>#REF!</v>
      </c>
      <c r="K313" s="6">
        <f t="shared" si="52"/>
        <v>0.85934287268554488</v>
      </c>
      <c r="L313" s="6">
        <f t="shared" si="52"/>
        <v>0.87217475142917822</v>
      </c>
      <c r="M313" s="6">
        <f t="shared" si="52"/>
        <v>0.99748805121823902</v>
      </c>
      <c r="N313" s="188"/>
      <c r="O313" s="188"/>
      <c r="P313" s="6">
        <f t="shared" ref="P313" si="53">P312/P308</f>
        <v>1</v>
      </c>
      <c r="Q313" s="6">
        <f>Q312/K312</f>
        <v>2.1072476953899331E-2</v>
      </c>
      <c r="R313" s="189"/>
      <c r="S313" s="6">
        <f t="shared" ref="S313" si="54">S312/S308</f>
        <v>1</v>
      </c>
      <c r="T313" s="6">
        <f>T312/P312</f>
        <v>-2.2026431718061675E-2</v>
      </c>
      <c r="U313" s="6"/>
      <c r="V313" s="6">
        <f>V312/S312</f>
        <v>-1</v>
      </c>
    </row>
    <row r="314" spans="1:22" ht="30" x14ac:dyDescent="0.25">
      <c r="A314" s="21"/>
      <c r="B314" s="208" t="s">
        <v>14</v>
      </c>
      <c r="C314" s="23"/>
      <c r="D314" s="23"/>
      <c r="E314" s="23"/>
      <c r="F314" s="23"/>
      <c r="G314" s="187">
        <v>0</v>
      </c>
      <c r="H314" s="187">
        <v>0</v>
      </c>
      <c r="I314" s="188"/>
      <c r="J314" s="187">
        <v>0</v>
      </c>
      <c r="K314" s="187">
        <v>333244</v>
      </c>
      <c r="L314" s="187">
        <v>333244</v>
      </c>
      <c r="M314" s="187">
        <v>222758</v>
      </c>
      <c r="N314" s="188">
        <f t="shared" si="37"/>
        <v>0.66845314544297874</v>
      </c>
      <c r="O314" s="188">
        <f t="shared" si="38"/>
        <v>0.66845314544297874</v>
      </c>
      <c r="P314" s="187">
        <v>340500</v>
      </c>
      <c r="Q314" s="187">
        <f t="shared" si="39"/>
        <v>7256</v>
      </c>
      <c r="R314" s="189">
        <f t="shared" si="40"/>
        <v>1.021773835387884</v>
      </c>
      <c r="S314" s="187">
        <v>333000</v>
      </c>
      <c r="T314" s="187">
        <f t="shared" si="41"/>
        <v>-7500</v>
      </c>
      <c r="U314" s="187">
        <v>0</v>
      </c>
      <c r="V314" s="187">
        <f t="shared" si="42"/>
        <v>-333000</v>
      </c>
    </row>
    <row r="315" spans="1:22" ht="90" hidden="1" customHeight="1" x14ac:dyDescent="0.25">
      <c r="A315" s="21"/>
      <c r="B315" s="208" t="s">
        <v>406</v>
      </c>
      <c r="C315" s="23" t="s">
        <v>50</v>
      </c>
      <c r="D315" s="23" t="s">
        <v>53</v>
      </c>
      <c r="E315" s="23" t="s">
        <v>407</v>
      </c>
      <c r="F315" s="23" t="s">
        <v>408</v>
      </c>
      <c r="G315" s="194">
        <v>90</v>
      </c>
      <c r="H315" s="194">
        <v>90</v>
      </c>
      <c r="I315" s="188">
        <f t="shared" si="36"/>
        <v>1</v>
      </c>
      <c r="J315" s="194">
        <v>0</v>
      </c>
      <c r="K315" s="194">
        <v>98</v>
      </c>
      <c r="L315" s="194">
        <v>98</v>
      </c>
      <c r="M315" s="194">
        <v>98</v>
      </c>
      <c r="N315" s="188">
        <f t="shared" si="37"/>
        <v>1</v>
      </c>
      <c r="O315" s="188">
        <f t="shared" si="38"/>
        <v>1</v>
      </c>
      <c r="P315" s="194"/>
      <c r="Q315" s="187">
        <f t="shared" si="39"/>
        <v>-98</v>
      </c>
      <c r="R315" s="189">
        <f t="shared" si="40"/>
        <v>0</v>
      </c>
      <c r="S315" s="194"/>
      <c r="T315" s="187">
        <f t="shared" si="41"/>
        <v>0</v>
      </c>
      <c r="U315" s="194"/>
      <c r="V315" s="187">
        <f t="shared" si="42"/>
        <v>0</v>
      </c>
    </row>
    <row r="316" spans="1:22" ht="120" hidden="1" customHeight="1" x14ac:dyDescent="0.25">
      <c r="A316" s="21"/>
      <c r="B316" s="208" t="s">
        <v>409</v>
      </c>
      <c r="C316" s="23" t="s">
        <v>50</v>
      </c>
      <c r="D316" s="23" t="s">
        <v>53</v>
      </c>
      <c r="E316" s="23" t="s">
        <v>410</v>
      </c>
      <c r="F316" s="23" t="s">
        <v>408</v>
      </c>
      <c r="G316" s="194">
        <v>360</v>
      </c>
      <c r="H316" s="194">
        <v>360</v>
      </c>
      <c r="I316" s="188">
        <f t="shared" si="36"/>
        <v>1</v>
      </c>
      <c r="J316" s="194">
        <v>0</v>
      </c>
      <c r="K316" s="194">
        <v>300</v>
      </c>
      <c r="L316" s="194">
        <v>300</v>
      </c>
      <c r="M316" s="194">
        <v>300</v>
      </c>
      <c r="N316" s="188">
        <f t="shared" si="37"/>
        <v>1</v>
      </c>
      <c r="O316" s="188">
        <f t="shared" si="38"/>
        <v>1</v>
      </c>
      <c r="P316" s="194"/>
      <c r="Q316" s="187">
        <f t="shared" si="39"/>
        <v>-300</v>
      </c>
      <c r="R316" s="189">
        <f t="shared" si="40"/>
        <v>0</v>
      </c>
      <c r="S316" s="194"/>
      <c r="T316" s="187">
        <f t="shared" si="41"/>
        <v>0</v>
      </c>
      <c r="U316" s="194"/>
      <c r="V316" s="187">
        <f t="shared" si="42"/>
        <v>0</v>
      </c>
    </row>
    <row r="317" spans="1:22" ht="105" hidden="1" customHeight="1" x14ac:dyDescent="0.25">
      <c r="A317" s="21"/>
      <c r="B317" s="208" t="s">
        <v>411</v>
      </c>
      <c r="C317" s="23" t="s">
        <v>50</v>
      </c>
      <c r="D317" s="23" t="s">
        <v>53</v>
      </c>
      <c r="E317" s="23" t="s">
        <v>412</v>
      </c>
      <c r="F317" s="23" t="s">
        <v>408</v>
      </c>
      <c r="G317" s="194">
        <v>70.5</v>
      </c>
      <c r="H317" s="194">
        <v>70.5</v>
      </c>
      <c r="I317" s="188">
        <f t="shared" si="36"/>
        <v>1</v>
      </c>
      <c r="J317" s="194">
        <v>0</v>
      </c>
      <c r="K317" s="194"/>
      <c r="L317" s="194">
        <v>0</v>
      </c>
      <c r="M317" s="194">
        <v>0</v>
      </c>
      <c r="N317" s="188" t="e">
        <f t="shared" si="37"/>
        <v>#DIV/0!</v>
      </c>
      <c r="O317" s="188" t="e">
        <f t="shared" si="38"/>
        <v>#DIV/0!</v>
      </c>
      <c r="P317" s="194"/>
      <c r="Q317" s="187">
        <f t="shared" si="39"/>
        <v>0</v>
      </c>
      <c r="R317" s="189" t="e">
        <f t="shared" si="40"/>
        <v>#DIV/0!</v>
      </c>
      <c r="S317" s="194"/>
      <c r="T317" s="187">
        <f t="shared" si="41"/>
        <v>0</v>
      </c>
      <c r="U317" s="194"/>
      <c r="V317" s="187">
        <f t="shared" si="42"/>
        <v>0</v>
      </c>
    </row>
    <row r="318" spans="1:22" ht="60" hidden="1" customHeight="1" x14ac:dyDescent="0.25">
      <c r="A318" s="21"/>
      <c r="B318" s="208" t="s">
        <v>413</v>
      </c>
      <c r="C318" s="23" t="s">
        <v>414</v>
      </c>
      <c r="D318" s="23" t="s">
        <v>63</v>
      </c>
      <c r="E318" s="23" t="s">
        <v>415</v>
      </c>
      <c r="F318" s="23" t="s">
        <v>408</v>
      </c>
      <c r="G318" s="194">
        <v>79.570909999999998</v>
      </c>
      <c r="H318" s="194">
        <v>79.523910000000001</v>
      </c>
      <c r="I318" s="188">
        <f t="shared" si="36"/>
        <v>0.99940933187769254</v>
      </c>
      <c r="J318" s="194">
        <v>0</v>
      </c>
      <c r="K318" s="194"/>
      <c r="L318" s="194">
        <v>0</v>
      </c>
      <c r="M318" s="194">
        <v>0</v>
      </c>
      <c r="N318" s="188" t="e">
        <f t="shared" si="37"/>
        <v>#DIV/0!</v>
      </c>
      <c r="O318" s="188" t="e">
        <f t="shared" si="38"/>
        <v>#DIV/0!</v>
      </c>
      <c r="P318" s="194"/>
      <c r="Q318" s="187">
        <f t="shared" si="39"/>
        <v>0</v>
      </c>
      <c r="R318" s="189" t="e">
        <f t="shared" si="40"/>
        <v>#DIV/0!</v>
      </c>
      <c r="S318" s="194"/>
      <c r="T318" s="187">
        <f t="shared" si="41"/>
        <v>0</v>
      </c>
      <c r="U318" s="194"/>
      <c r="V318" s="187">
        <f t="shared" si="42"/>
        <v>0</v>
      </c>
    </row>
    <row r="319" spans="1:22" ht="30" x14ac:dyDescent="0.25">
      <c r="A319" s="21"/>
      <c r="B319" s="208" t="s">
        <v>16</v>
      </c>
      <c r="C319" s="23"/>
      <c r="D319" s="23"/>
      <c r="E319" s="23"/>
      <c r="F319" s="23"/>
      <c r="G319" s="187">
        <v>64809.3</v>
      </c>
      <c r="H319" s="187">
        <v>60345.1</v>
      </c>
      <c r="I319" s="188">
        <f t="shared" si="36"/>
        <v>0.93111791054678872</v>
      </c>
      <c r="J319" s="187">
        <v>0</v>
      </c>
      <c r="K319" s="187">
        <v>228.9</v>
      </c>
      <c r="L319" s="187">
        <v>39184.300000000003</v>
      </c>
      <c r="M319" s="187">
        <v>8670.2999999999993</v>
      </c>
      <c r="N319" s="188"/>
      <c r="O319" s="188">
        <f t="shared" si="38"/>
        <v>0.22126974323900131</v>
      </c>
      <c r="P319" s="187">
        <v>0</v>
      </c>
      <c r="Q319" s="187">
        <f t="shared" si="39"/>
        <v>-228.9</v>
      </c>
      <c r="R319" s="189">
        <f t="shared" si="40"/>
        <v>0</v>
      </c>
      <c r="S319" s="187">
        <v>0</v>
      </c>
      <c r="T319" s="187">
        <f t="shared" si="41"/>
        <v>0</v>
      </c>
      <c r="U319" s="187">
        <v>0</v>
      </c>
      <c r="V319" s="187">
        <f t="shared" si="42"/>
        <v>0</v>
      </c>
    </row>
    <row r="320" spans="1:22" ht="255" hidden="1" customHeight="1" x14ac:dyDescent="0.25">
      <c r="A320" s="21"/>
      <c r="B320" s="208" t="s">
        <v>416</v>
      </c>
      <c r="C320" s="23" t="s">
        <v>24</v>
      </c>
      <c r="D320" s="23" t="s">
        <v>87</v>
      </c>
      <c r="E320" s="23" t="s">
        <v>417</v>
      </c>
      <c r="F320" s="23" t="s">
        <v>408</v>
      </c>
      <c r="G320" s="194"/>
      <c r="H320" s="194">
        <v>0</v>
      </c>
      <c r="I320" s="188" t="e">
        <f t="shared" si="36"/>
        <v>#DIV/0!</v>
      </c>
      <c r="J320" s="194">
        <v>0</v>
      </c>
      <c r="K320" s="194">
        <v>5354.0555999999997</v>
      </c>
      <c r="L320" s="194">
        <v>5354.0555999999997</v>
      </c>
      <c r="M320" s="194">
        <v>0</v>
      </c>
      <c r="N320" s="188">
        <f t="shared" si="37"/>
        <v>0</v>
      </c>
      <c r="O320" s="188">
        <f t="shared" si="38"/>
        <v>0</v>
      </c>
      <c r="P320" s="194"/>
      <c r="Q320" s="187">
        <f t="shared" si="39"/>
        <v>-5354.0555999999997</v>
      </c>
      <c r="R320" s="189">
        <f t="shared" si="40"/>
        <v>0</v>
      </c>
      <c r="S320" s="194"/>
      <c r="T320" s="187">
        <f t="shared" si="41"/>
        <v>0</v>
      </c>
      <c r="U320" s="194"/>
      <c r="V320" s="187">
        <f t="shared" si="42"/>
        <v>0</v>
      </c>
    </row>
    <row r="321" spans="1:22" ht="270" hidden="1" customHeight="1" x14ac:dyDescent="0.25">
      <c r="A321" s="21"/>
      <c r="B321" s="208" t="s">
        <v>418</v>
      </c>
      <c r="C321" s="23" t="s">
        <v>24</v>
      </c>
      <c r="D321" s="23" t="s">
        <v>87</v>
      </c>
      <c r="E321" s="23" t="s">
        <v>419</v>
      </c>
      <c r="F321" s="23" t="s">
        <v>408</v>
      </c>
      <c r="G321" s="194"/>
      <c r="H321" s="194">
        <v>0</v>
      </c>
      <c r="I321" s="188" t="e">
        <f t="shared" si="36"/>
        <v>#DIV/0!</v>
      </c>
      <c r="J321" s="194">
        <v>0</v>
      </c>
      <c r="K321" s="194">
        <v>1800.9</v>
      </c>
      <c r="L321" s="194">
        <v>1800.9</v>
      </c>
      <c r="M321" s="194">
        <v>1800.9</v>
      </c>
      <c r="N321" s="188">
        <f t="shared" si="37"/>
        <v>1</v>
      </c>
      <c r="O321" s="188">
        <f t="shared" si="38"/>
        <v>1</v>
      </c>
      <c r="P321" s="194"/>
      <c r="Q321" s="187">
        <f t="shared" si="39"/>
        <v>-1800.9</v>
      </c>
      <c r="R321" s="189">
        <f t="shared" si="40"/>
        <v>0</v>
      </c>
      <c r="S321" s="194"/>
      <c r="T321" s="187">
        <f t="shared" si="41"/>
        <v>0</v>
      </c>
      <c r="U321" s="194"/>
      <c r="V321" s="187">
        <f t="shared" si="42"/>
        <v>0</v>
      </c>
    </row>
    <row r="322" spans="1:22" ht="225" hidden="1" customHeight="1" x14ac:dyDescent="0.25">
      <c r="A322" s="21"/>
      <c r="B322" s="208" t="s">
        <v>420</v>
      </c>
      <c r="C322" s="23" t="s">
        <v>24</v>
      </c>
      <c r="D322" s="23" t="s">
        <v>87</v>
      </c>
      <c r="E322" s="23" t="s">
        <v>421</v>
      </c>
      <c r="F322" s="23" t="s">
        <v>408</v>
      </c>
      <c r="G322" s="194">
        <v>1400</v>
      </c>
      <c r="H322" s="194">
        <v>1400</v>
      </c>
      <c r="I322" s="188">
        <f t="shared" si="36"/>
        <v>1</v>
      </c>
      <c r="J322" s="194">
        <v>0</v>
      </c>
      <c r="K322" s="194"/>
      <c r="L322" s="194">
        <v>0</v>
      </c>
      <c r="M322" s="194">
        <v>0</v>
      </c>
      <c r="N322" s="188" t="e">
        <f t="shared" si="37"/>
        <v>#DIV/0!</v>
      </c>
      <c r="O322" s="188" t="e">
        <f t="shared" si="38"/>
        <v>#DIV/0!</v>
      </c>
      <c r="P322" s="194"/>
      <c r="Q322" s="187">
        <f t="shared" si="39"/>
        <v>0</v>
      </c>
      <c r="R322" s="189" t="e">
        <f t="shared" si="40"/>
        <v>#DIV/0!</v>
      </c>
      <c r="S322" s="194"/>
      <c r="T322" s="187">
        <f t="shared" si="41"/>
        <v>0</v>
      </c>
      <c r="U322" s="194"/>
      <c r="V322" s="187">
        <f t="shared" si="42"/>
        <v>0</v>
      </c>
    </row>
    <row r="323" spans="1:22" ht="225" hidden="1" customHeight="1" x14ac:dyDescent="0.25">
      <c r="A323" s="21"/>
      <c r="B323" s="208" t="s">
        <v>420</v>
      </c>
      <c r="C323" s="23" t="s">
        <v>24</v>
      </c>
      <c r="D323" s="23" t="s">
        <v>87</v>
      </c>
      <c r="E323" s="23" t="s">
        <v>422</v>
      </c>
      <c r="F323" s="23" t="s">
        <v>408</v>
      </c>
      <c r="G323" s="194">
        <v>8031.0833899999998</v>
      </c>
      <c r="H323" s="194">
        <v>8031.0833899999998</v>
      </c>
      <c r="I323" s="188">
        <f t="shared" si="36"/>
        <v>1</v>
      </c>
      <c r="J323" s="194">
        <v>0</v>
      </c>
      <c r="K323" s="194"/>
      <c r="L323" s="194">
        <v>0</v>
      </c>
      <c r="M323" s="194">
        <v>0</v>
      </c>
      <c r="N323" s="188" t="e">
        <f t="shared" si="37"/>
        <v>#DIV/0!</v>
      </c>
      <c r="O323" s="188" t="e">
        <f t="shared" si="38"/>
        <v>#DIV/0!</v>
      </c>
      <c r="P323" s="194"/>
      <c r="Q323" s="187">
        <f t="shared" si="39"/>
        <v>0</v>
      </c>
      <c r="R323" s="189" t="e">
        <f t="shared" si="40"/>
        <v>#DIV/0!</v>
      </c>
      <c r="S323" s="194"/>
      <c r="T323" s="187">
        <f t="shared" si="41"/>
        <v>0</v>
      </c>
      <c r="U323" s="194"/>
      <c r="V323" s="187">
        <f t="shared" si="42"/>
        <v>0</v>
      </c>
    </row>
    <row r="324" spans="1:22" ht="225" hidden="1" customHeight="1" x14ac:dyDescent="0.25">
      <c r="A324" s="21"/>
      <c r="B324" s="208" t="s">
        <v>420</v>
      </c>
      <c r="C324" s="23" t="s">
        <v>24</v>
      </c>
      <c r="D324" s="23" t="s">
        <v>87</v>
      </c>
      <c r="E324" s="23" t="s">
        <v>423</v>
      </c>
      <c r="F324" s="23" t="s">
        <v>408</v>
      </c>
      <c r="G324" s="194">
        <v>9547.61</v>
      </c>
      <c r="H324" s="194">
        <v>9547.61</v>
      </c>
      <c r="I324" s="188">
        <f t="shared" si="36"/>
        <v>1</v>
      </c>
      <c r="J324" s="194">
        <v>0</v>
      </c>
      <c r="K324" s="194"/>
      <c r="L324" s="194">
        <v>0</v>
      </c>
      <c r="M324" s="194">
        <v>0</v>
      </c>
      <c r="N324" s="188" t="e">
        <f t="shared" si="37"/>
        <v>#DIV/0!</v>
      </c>
      <c r="O324" s="188" t="e">
        <f t="shared" si="38"/>
        <v>#DIV/0!</v>
      </c>
      <c r="P324" s="194"/>
      <c r="Q324" s="187">
        <f t="shared" si="39"/>
        <v>0</v>
      </c>
      <c r="R324" s="189" t="e">
        <f t="shared" si="40"/>
        <v>#DIV/0!</v>
      </c>
      <c r="S324" s="194"/>
      <c r="T324" s="187">
        <f t="shared" si="41"/>
        <v>0</v>
      </c>
      <c r="U324" s="194"/>
      <c r="V324" s="187">
        <f t="shared" si="42"/>
        <v>0</v>
      </c>
    </row>
    <row r="325" spans="1:22" ht="225" hidden="1" customHeight="1" x14ac:dyDescent="0.25">
      <c r="A325" s="21"/>
      <c r="B325" s="208" t="s">
        <v>420</v>
      </c>
      <c r="C325" s="23" t="s">
        <v>24</v>
      </c>
      <c r="D325" s="23" t="s">
        <v>87</v>
      </c>
      <c r="E325" s="23" t="s">
        <v>424</v>
      </c>
      <c r="F325" s="23" t="s">
        <v>408</v>
      </c>
      <c r="G325" s="194">
        <v>1200</v>
      </c>
      <c r="H325" s="194">
        <v>1188.0440000000001</v>
      </c>
      <c r="I325" s="188">
        <f t="shared" si="36"/>
        <v>0.99003666666666679</v>
      </c>
      <c r="J325" s="194">
        <v>0</v>
      </c>
      <c r="K325" s="194"/>
      <c r="L325" s="194">
        <v>0</v>
      </c>
      <c r="M325" s="194">
        <v>0</v>
      </c>
      <c r="N325" s="188" t="e">
        <f t="shared" si="37"/>
        <v>#DIV/0!</v>
      </c>
      <c r="O325" s="188" t="e">
        <f t="shared" si="38"/>
        <v>#DIV/0!</v>
      </c>
      <c r="P325" s="194"/>
      <c r="Q325" s="187">
        <f t="shared" si="39"/>
        <v>0</v>
      </c>
      <c r="R325" s="189" t="e">
        <f t="shared" si="40"/>
        <v>#DIV/0!</v>
      </c>
      <c r="S325" s="194"/>
      <c r="T325" s="187">
        <f t="shared" si="41"/>
        <v>0</v>
      </c>
      <c r="U325" s="194"/>
      <c r="V325" s="187">
        <f t="shared" si="42"/>
        <v>0</v>
      </c>
    </row>
    <row r="326" spans="1:22" ht="120" hidden="1" customHeight="1" x14ac:dyDescent="0.25">
      <c r="A326" s="21"/>
      <c r="B326" s="208" t="s">
        <v>65</v>
      </c>
      <c r="C326" s="23" t="s">
        <v>24</v>
      </c>
      <c r="D326" s="23" t="s">
        <v>87</v>
      </c>
      <c r="E326" s="23" t="s">
        <v>425</v>
      </c>
      <c r="F326" s="23" t="s">
        <v>408</v>
      </c>
      <c r="G326" s="194">
        <v>2000</v>
      </c>
      <c r="H326" s="194">
        <v>2000</v>
      </c>
      <c r="I326" s="188">
        <f t="shared" si="36"/>
        <v>1</v>
      </c>
      <c r="J326" s="194">
        <v>0</v>
      </c>
      <c r="K326" s="194"/>
      <c r="L326" s="194">
        <v>0</v>
      </c>
      <c r="M326" s="194">
        <v>0</v>
      </c>
      <c r="N326" s="188" t="e">
        <f t="shared" si="37"/>
        <v>#DIV/0!</v>
      </c>
      <c r="O326" s="188" t="e">
        <f t="shared" si="38"/>
        <v>#DIV/0!</v>
      </c>
      <c r="P326" s="194"/>
      <c r="Q326" s="187">
        <f t="shared" si="39"/>
        <v>0</v>
      </c>
      <c r="R326" s="189" t="e">
        <f t="shared" si="40"/>
        <v>#DIV/0!</v>
      </c>
      <c r="S326" s="194"/>
      <c r="T326" s="187">
        <f t="shared" si="41"/>
        <v>0</v>
      </c>
      <c r="U326" s="194"/>
      <c r="V326" s="187">
        <f t="shared" si="42"/>
        <v>0</v>
      </c>
    </row>
    <row r="327" spans="1:22" ht="120" hidden="1" customHeight="1" x14ac:dyDescent="0.25">
      <c r="A327" s="21"/>
      <c r="B327" s="208" t="s">
        <v>65</v>
      </c>
      <c r="C327" s="23" t="s">
        <v>24</v>
      </c>
      <c r="D327" s="23" t="s">
        <v>87</v>
      </c>
      <c r="E327" s="23" t="s">
        <v>426</v>
      </c>
      <c r="F327" s="23" t="s">
        <v>408</v>
      </c>
      <c r="G327" s="194">
        <v>3672.3085999999998</v>
      </c>
      <c r="H327" s="194">
        <v>3672.3085999999998</v>
      </c>
      <c r="I327" s="188">
        <f t="shared" si="36"/>
        <v>1</v>
      </c>
      <c r="J327" s="194">
        <v>0</v>
      </c>
      <c r="K327" s="194"/>
      <c r="L327" s="194">
        <v>0</v>
      </c>
      <c r="M327" s="194">
        <v>0</v>
      </c>
      <c r="N327" s="188" t="e">
        <f t="shared" si="37"/>
        <v>#DIV/0!</v>
      </c>
      <c r="O327" s="188" t="e">
        <f t="shared" si="38"/>
        <v>#DIV/0!</v>
      </c>
      <c r="P327" s="194"/>
      <c r="Q327" s="187">
        <f t="shared" si="39"/>
        <v>0</v>
      </c>
      <c r="R327" s="189" t="e">
        <f t="shared" si="40"/>
        <v>#DIV/0!</v>
      </c>
      <c r="S327" s="194"/>
      <c r="T327" s="187">
        <f t="shared" si="41"/>
        <v>0</v>
      </c>
      <c r="U327" s="194"/>
      <c r="V327" s="187">
        <f t="shared" si="42"/>
        <v>0</v>
      </c>
    </row>
    <row r="328" spans="1:22" ht="180" hidden="1" customHeight="1" x14ac:dyDescent="0.25">
      <c r="A328" s="21"/>
      <c r="B328" s="208" t="s">
        <v>427</v>
      </c>
      <c r="C328" s="23" t="s">
        <v>24</v>
      </c>
      <c r="D328" s="23" t="s">
        <v>25</v>
      </c>
      <c r="E328" s="23" t="s">
        <v>428</v>
      </c>
      <c r="F328" s="23" t="s">
        <v>408</v>
      </c>
      <c r="G328" s="194">
        <v>17252.10528</v>
      </c>
      <c r="H328" s="194">
        <v>17252.10528</v>
      </c>
      <c r="I328" s="188">
        <f t="shared" si="36"/>
        <v>1</v>
      </c>
      <c r="J328" s="194">
        <v>0</v>
      </c>
      <c r="K328" s="194"/>
      <c r="L328" s="194">
        <v>0</v>
      </c>
      <c r="M328" s="194">
        <v>0</v>
      </c>
      <c r="N328" s="188" t="e">
        <f t="shared" si="37"/>
        <v>#DIV/0!</v>
      </c>
      <c r="O328" s="188" t="e">
        <f t="shared" si="38"/>
        <v>#DIV/0!</v>
      </c>
      <c r="P328" s="194"/>
      <c r="Q328" s="187">
        <f t="shared" si="39"/>
        <v>0</v>
      </c>
      <c r="R328" s="189" t="e">
        <f t="shared" si="40"/>
        <v>#DIV/0!</v>
      </c>
      <c r="S328" s="194"/>
      <c r="T328" s="187">
        <f t="shared" si="41"/>
        <v>0</v>
      </c>
      <c r="U328" s="194"/>
      <c r="V328" s="187">
        <f t="shared" si="42"/>
        <v>0</v>
      </c>
    </row>
    <row r="329" spans="1:22" ht="225" hidden="1" customHeight="1" x14ac:dyDescent="0.25">
      <c r="A329" s="21"/>
      <c r="B329" s="208" t="s">
        <v>429</v>
      </c>
      <c r="C329" s="23" t="s">
        <v>24</v>
      </c>
      <c r="D329" s="23" t="s">
        <v>25</v>
      </c>
      <c r="E329" s="23" t="s">
        <v>430</v>
      </c>
      <c r="F329" s="23" t="s">
        <v>408</v>
      </c>
      <c r="G329" s="194"/>
      <c r="H329" s="194">
        <v>0</v>
      </c>
      <c r="I329" s="188" t="e">
        <f t="shared" ref="I329:I388" si="55">H329/G329</f>
        <v>#DIV/0!</v>
      </c>
      <c r="J329" s="194">
        <v>0</v>
      </c>
      <c r="K329" s="194"/>
      <c r="L329" s="194">
        <v>15265.27</v>
      </c>
      <c r="M329" s="194">
        <v>0</v>
      </c>
      <c r="N329" s="188" t="e">
        <f t="shared" ref="N329:N388" si="56">M329/K329</f>
        <v>#DIV/0!</v>
      </c>
      <c r="O329" s="188">
        <f t="shared" ref="O329:O388" si="57">M329/L329</f>
        <v>0</v>
      </c>
      <c r="P329" s="194"/>
      <c r="Q329" s="187">
        <f t="shared" ref="Q329:Q388" si="58">P329-K329</f>
        <v>0</v>
      </c>
      <c r="R329" s="189" t="e">
        <f t="shared" ref="R329:R388" si="59">P329/K329</f>
        <v>#DIV/0!</v>
      </c>
      <c r="S329" s="194"/>
      <c r="T329" s="187">
        <f t="shared" ref="T329:T388" si="60">S329-P329</f>
        <v>0</v>
      </c>
      <c r="U329" s="194"/>
      <c r="V329" s="187">
        <f t="shared" ref="V329:V388" si="61">U329-S329</f>
        <v>0</v>
      </c>
    </row>
    <row r="330" spans="1:22" ht="240" hidden="1" customHeight="1" x14ac:dyDescent="0.25">
      <c r="A330" s="21"/>
      <c r="B330" s="208" t="s">
        <v>431</v>
      </c>
      <c r="C330" s="23" t="s">
        <v>24</v>
      </c>
      <c r="D330" s="23" t="s">
        <v>170</v>
      </c>
      <c r="E330" s="23" t="s">
        <v>432</v>
      </c>
      <c r="F330" s="23" t="s">
        <v>408</v>
      </c>
      <c r="G330" s="194">
        <v>20000</v>
      </c>
      <c r="H330" s="194">
        <v>20000</v>
      </c>
      <c r="I330" s="188">
        <f t="shared" si="55"/>
        <v>1</v>
      </c>
      <c r="J330" s="194">
        <v>0</v>
      </c>
      <c r="K330" s="194"/>
      <c r="L330" s="194">
        <v>0</v>
      </c>
      <c r="M330" s="194">
        <v>0</v>
      </c>
      <c r="N330" s="188" t="e">
        <f t="shared" si="56"/>
        <v>#DIV/0!</v>
      </c>
      <c r="O330" s="188" t="e">
        <f t="shared" si="57"/>
        <v>#DIV/0!</v>
      </c>
      <c r="P330" s="194"/>
      <c r="Q330" s="187">
        <f t="shared" si="58"/>
        <v>0</v>
      </c>
      <c r="R330" s="189" t="e">
        <f t="shared" si="59"/>
        <v>#DIV/0!</v>
      </c>
      <c r="S330" s="194"/>
      <c r="T330" s="187">
        <f t="shared" si="60"/>
        <v>0</v>
      </c>
      <c r="U330" s="194"/>
      <c r="V330" s="187">
        <f t="shared" si="61"/>
        <v>0</v>
      </c>
    </row>
    <row r="331" spans="1:22" ht="345" hidden="1" customHeight="1" x14ac:dyDescent="0.25">
      <c r="A331" s="21"/>
      <c r="B331" s="208" t="s">
        <v>433</v>
      </c>
      <c r="C331" s="23" t="s">
        <v>24</v>
      </c>
      <c r="D331" s="23" t="s">
        <v>170</v>
      </c>
      <c r="E331" s="23" t="s">
        <v>434</v>
      </c>
      <c r="F331" s="23" t="s">
        <v>408</v>
      </c>
      <c r="G331" s="194"/>
      <c r="H331" s="194">
        <v>0</v>
      </c>
      <c r="I331" s="188" t="e">
        <f t="shared" si="55"/>
        <v>#DIV/0!</v>
      </c>
      <c r="J331" s="194">
        <v>0</v>
      </c>
      <c r="K331" s="194">
        <v>40000</v>
      </c>
      <c r="L331" s="194">
        <v>40000</v>
      </c>
      <c r="M331" s="194">
        <v>9540.7803000000004</v>
      </c>
      <c r="N331" s="188">
        <f t="shared" si="56"/>
        <v>0.23851950750000001</v>
      </c>
      <c r="O331" s="188">
        <f t="shared" si="57"/>
        <v>0.23851950750000001</v>
      </c>
      <c r="P331" s="194"/>
      <c r="Q331" s="187">
        <f t="shared" si="58"/>
        <v>-40000</v>
      </c>
      <c r="R331" s="189">
        <f t="shared" si="59"/>
        <v>0</v>
      </c>
      <c r="S331" s="194"/>
      <c r="T331" s="187">
        <f t="shared" si="60"/>
        <v>0</v>
      </c>
      <c r="U331" s="194"/>
      <c r="V331" s="187">
        <f t="shared" si="61"/>
        <v>0</v>
      </c>
    </row>
    <row r="332" spans="1:22" ht="255" hidden="1" customHeight="1" x14ac:dyDescent="0.25">
      <c r="A332" s="21"/>
      <c r="B332" s="208" t="s">
        <v>435</v>
      </c>
      <c r="C332" s="23" t="s">
        <v>17</v>
      </c>
      <c r="D332" s="23" t="s">
        <v>53</v>
      </c>
      <c r="E332" s="23" t="s">
        <v>436</v>
      </c>
      <c r="F332" s="23" t="s">
        <v>408</v>
      </c>
      <c r="G332" s="194">
        <v>39405.39</v>
      </c>
      <c r="H332" s="194">
        <v>39405.39</v>
      </c>
      <c r="I332" s="188">
        <f t="shared" si="55"/>
        <v>1</v>
      </c>
      <c r="J332" s="194">
        <v>0</v>
      </c>
      <c r="K332" s="194"/>
      <c r="L332" s="194">
        <v>0</v>
      </c>
      <c r="M332" s="194">
        <v>0</v>
      </c>
      <c r="N332" s="188" t="e">
        <f t="shared" si="56"/>
        <v>#DIV/0!</v>
      </c>
      <c r="O332" s="188" t="e">
        <f t="shared" si="57"/>
        <v>#DIV/0!</v>
      </c>
      <c r="P332" s="194"/>
      <c r="Q332" s="187">
        <f t="shared" si="58"/>
        <v>0</v>
      </c>
      <c r="R332" s="189" t="e">
        <f t="shared" si="59"/>
        <v>#DIV/0!</v>
      </c>
      <c r="S332" s="194"/>
      <c r="T332" s="187">
        <f t="shared" si="60"/>
        <v>0</v>
      </c>
      <c r="U332" s="194"/>
      <c r="V332" s="187">
        <f t="shared" si="61"/>
        <v>0</v>
      </c>
    </row>
    <row r="333" spans="1:22" ht="255" hidden="1" customHeight="1" x14ac:dyDescent="0.25">
      <c r="A333" s="21"/>
      <c r="B333" s="208" t="s">
        <v>437</v>
      </c>
      <c r="C333" s="23" t="s">
        <v>50</v>
      </c>
      <c r="D333" s="23" t="s">
        <v>43</v>
      </c>
      <c r="E333" s="23" t="s">
        <v>438</v>
      </c>
      <c r="F333" s="23" t="s">
        <v>408</v>
      </c>
      <c r="G333" s="194"/>
      <c r="H333" s="194">
        <v>0</v>
      </c>
      <c r="I333" s="188" t="e">
        <f t="shared" si="55"/>
        <v>#DIV/0!</v>
      </c>
      <c r="J333" s="194">
        <v>0</v>
      </c>
      <c r="K333" s="194">
        <v>5450</v>
      </c>
      <c r="L333" s="194">
        <v>5450</v>
      </c>
      <c r="M333" s="194">
        <v>5450</v>
      </c>
      <c r="N333" s="188">
        <f t="shared" si="56"/>
        <v>1</v>
      </c>
      <c r="O333" s="188">
        <f t="shared" si="57"/>
        <v>1</v>
      </c>
      <c r="P333" s="194"/>
      <c r="Q333" s="187">
        <f t="shared" si="58"/>
        <v>-5450</v>
      </c>
      <c r="R333" s="189">
        <f t="shared" si="59"/>
        <v>0</v>
      </c>
      <c r="S333" s="194"/>
      <c r="T333" s="187">
        <f t="shared" si="60"/>
        <v>0</v>
      </c>
      <c r="U333" s="194"/>
      <c r="V333" s="187">
        <f t="shared" si="61"/>
        <v>0</v>
      </c>
    </row>
    <row r="334" spans="1:22" ht="90" hidden="1" customHeight="1" x14ac:dyDescent="0.25">
      <c r="A334" s="21"/>
      <c r="B334" s="208" t="s">
        <v>406</v>
      </c>
      <c r="C334" s="23" t="s">
        <v>50</v>
      </c>
      <c r="D334" s="23" t="s">
        <v>53</v>
      </c>
      <c r="E334" s="23" t="s">
        <v>407</v>
      </c>
      <c r="F334" s="23" t="s">
        <v>408</v>
      </c>
      <c r="G334" s="194">
        <v>22.5</v>
      </c>
      <c r="H334" s="194">
        <v>22.5</v>
      </c>
      <c r="I334" s="188">
        <f t="shared" si="55"/>
        <v>1</v>
      </c>
      <c r="J334" s="194">
        <v>0</v>
      </c>
      <c r="K334" s="194">
        <v>24.5</v>
      </c>
      <c r="L334" s="194">
        <v>24.5</v>
      </c>
      <c r="M334" s="194">
        <v>24.5</v>
      </c>
      <c r="N334" s="188">
        <f t="shared" si="56"/>
        <v>1</v>
      </c>
      <c r="O334" s="188">
        <f t="shared" si="57"/>
        <v>1</v>
      </c>
      <c r="P334" s="194"/>
      <c r="Q334" s="187">
        <f t="shared" si="58"/>
        <v>-24.5</v>
      </c>
      <c r="R334" s="189">
        <f t="shared" si="59"/>
        <v>0</v>
      </c>
      <c r="S334" s="194"/>
      <c r="T334" s="187">
        <f t="shared" si="60"/>
        <v>0</v>
      </c>
      <c r="U334" s="194"/>
      <c r="V334" s="187">
        <f t="shared" si="61"/>
        <v>0</v>
      </c>
    </row>
    <row r="335" spans="1:22" ht="195" hidden="1" customHeight="1" x14ac:dyDescent="0.25">
      <c r="A335" s="21"/>
      <c r="B335" s="208" t="s">
        <v>439</v>
      </c>
      <c r="C335" s="23" t="s">
        <v>50</v>
      </c>
      <c r="D335" s="23" t="s">
        <v>53</v>
      </c>
      <c r="E335" s="23" t="s">
        <v>440</v>
      </c>
      <c r="F335" s="23" t="s">
        <v>408</v>
      </c>
      <c r="G335" s="194">
        <v>3401.3780000000002</v>
      </c>
      <c r="H335" s="194">
        <v>3401.3780000000002</v>
      </c>
      <c r="I335" s="188">
        <f t="shared" si="55"/>
        <v>1</v>
      </c>
      <c r="J335" s="194">
        <v>0</v>
      </c>
      <c r="K335" s="194"/>
      <c r="L335" s="194">
        <v>0</v>
      </c>
      <c r="M335" s="194">
        <v>0</v>
      </c>
      <c r="N335" s="188" t="e">
        <f t="shared" si="56"/>
        <v>#DIV/0!</v>
      </c>
      <c r="O335" s="188" t="e">
        <f t="shared" si="57"/>
        <v>#DIV/0!</v>
      </c>
      <c r="P335" s="194"/>
      <c r="Q335" s="187">
        <f t="shared" si="58"/>
        <v>0</v>
      </c>
      <c r="R335" s="189" t="e">
        <f t="shared" si="59"/>
        <v>#DIV/0!</v>
      </c>
      <c r="S335" s="194"/>
      <c r="T335" s="187">
        <f t="shared" si="60"/>
        <v>0</v>
      </c>
      <c r="U335" s="194"/>
      <c r="V335" s="187">
        <f t="shared" si="61"/>
        <v>0</v>
      </c>
    </row>
    <row r="336" spans="1:22" ht="120" hidden="1" customHeight="1" x14ac:dyDescent="0.25">
      <c r="A336" s="21"/>
      <c r="B336" s="208" t="s">
        <v>409</v>
      </c>
      <c r="C336" s="23" t="s">
        <v>50</v>
      </c>
      <c r="D336" s="23" t="s">
        <v>53</v>
      </c>
      <c r="E336" s="23" t="s">
        <v>410</v>
      </c>
      <c r="F336" s="23" t="s">
        <v>408</v>
      </c>
      <c r="G336" s="194">
        <v>90</v>
      </c>
      <c r="H336" s="194">
        <v>90</v>
      </c>
      <c r="I336" s="188">
        <f t="shared" si="55"/>
        <v>1</v>
      </c>
      <c r="J336" s="194">
        <v>0</v>
      </c>
      <c r="K336" s="194">
        <v>75</v>
      </c>
      <c r="L336" s="194">
        <v>75</v>
      </c>
      <c r="M336" s="194">
        <v>75</v>
      </c>
      <c r="N336" s="188">
        <f t="shared" si="56"/>
        <v>1</v>
      </c>
      <c r="O336" s="188">
        <f t="shared" si="57"/>
        <v>1</v>
      </c>
      <c r="P336" s="194"/>
      <c r="Q336" s="187">
        <f t="shared" si="58"/>
        <v>-75</v>
      </c>
      <c r="R336" s="189">
        <f t="shared" si="59"/>
        <v>0</v>
      </c>
      <c r="S336" s="194"/>
      <c r="T336" s="187">
        <f t="shared" si="60"/>
        <v>0</v>
      </c>
      <c r="U336" s="194"/>
      <c r="V336" s="187">
        <f t="shared" si="61"/>
        <v>0</v>
      </c>
    </row>
    <row r="337" spans="1:22" ht="105" hidden="1" customHeight="1" x14ac:dyDescent="0.25">
      <c r="A337" s="21"/>
      <c r="B337" s="208" t="s">
        <v>411</v>
      </c>
      <c r="C337" s="23" t="s">
        <v>50</v>
      </c>
      <c r="D337" s="23" t="s">
        <v>53</v>
      </c>
      <c r="E337" s="23" t="s">
        <v>412</v>
      </c>
      <c r="F337" s="23" t="s">
        <v>408</v>
      </c>
      <c r="G337" s="194">
        <v>21.28492</v>
      </c>
      <c r="H337" s="194">
        <v>21.28492</v>
      </c>
      <c r="I337" s="188">
        <f t="shared" si="55"/>
        <v>1</v>
      </c>
      <c r="J337" s="194">
        <v>0</v>
      </c>
      <c r="K337" s="194"/>
      <c r="L337" s="194">
        <v>0</v>
      </c>
      <c r="M337" s="194">
        <v>0</v>
      </c>
      <c r="N337" s="188" t="e">
        <f t="shared" si="56"/>
        <v>#DIV/0!</v>
      </c>
      <c r="O337" s="188" t="e">
        <f t="shared" si="57"/>
        <v>#DIV/0!</v>
      </c>
      <c r="P337" s="194"/>
      <c r="Q337" s="187">
        <f t="shared" si="58"/>
        <v>0</v>
      </c>
      <c r="R337" s="189" t="e">
        <f t="shared" si="59"/>
        <v>#DIV/0!</v>
      </c>
      <c r="S337" s="194"/>
      <c r="T337" s="187">
        <f t="shared" si="60"/>
        <v>0</v>
      </c>
      <c r="U337" s="194"/>
      <c r="V337" s="187">
        <f t="shared" si="61"/>
        <v>0</v>
      </c>
    </row>
    <row r="338" spans="1:22" ht="285" hidden="1" customHeight="1" x14ac:dyDescent="0.25">
      <c r="A338" s="21"/>
      <c r="B338" s="208" t="s">
        <v>441</v>
      </c>
      <c r="C338" s="23" t="s">
        <v>50</v>
      </c>
      <c r="D338" s="23" t="s">
        <v>53</v>
      </c>
      <c r="E338" s="23" t="s">
        <v>442</v>
      </c>
      <c r="F338" s="23" t="s">
        <v>408</v>
      </c>
      <c r="G338" s="194"/>
      <c r="H338" s="194">
        <v>0</v>
      </c>
      <c r="I338" s="188" t="e">
        <f t="shared" si="55"/>
        <v>#DIV/0!</v>
      </c>
      <c r="J338" s="194">
        <v>0</v>
      </c>
      <c r="K338" s="194">
        <v>4595</v>
      </c>
      <c r="L338" s="194">
        <v>4595</v>
      </c>
      <c r="M338" s="194">
        <v>4595</v>
      </c>
      <c r="N338" s="188">
        <f t="shared" si="56"/>
        <v>1</v>
      </c>
      <c r="O338" s="188">
        <f t="shared" si="57"/>
        <v>1</v>
      </c>
      <c r="P338" s="194"/>
      <c r="Q338" s="187">
        <f t="shared" si="58"/>
        <v>-4595</v>
      </c>
      <c r="R338" s="189">
        <f t="shared" si="59"/>
        <v>0</v>
      </c>
      <c r="S338" s="194"/>
      <c r="T338" s="187">
        <f t="shared" si="60"/>
        <v>0</v>
      </c>
      <c r="U338" s="194"/>
      <c r="V338" s="187">
        <f t="shared" si="61"/>
        <v>0</v>
      </c>
    </row>
    <row r="339" spans="1:22" ht="285" hidden="1" customHeight="1" x14ac:dyDescent="0.25">
      <c r="A339" s="21"/>
      <c r="B339" s="208" t="s">
        <v>443</v>
      </c>
      <c r="C339" s="23" t="s">
        <v>50</v>
      </c>
      <c r="D339" s="23" t="s">
        <v>53</v>
      </c>
      <c r="E339" s="23" t="s">
        <v>444</v>
      </c>
      <c r="F339" s="23" t="s">
        <v>408</v>
      </c>
      <c r="G339" s="194"/>
      <c r="H339" s="194">
        <v>0</v>
      </c>
      <c r="I339" s="188" t="e">
        <f t="shared" si="55"/>
        <v>#DIV/0!</v>
      </c>
      <c r="J339" s="194">
        <v>0</v>
      </c>
      <c r="K339" s="194">
        <v>3512.7820000000002</v>
      </c>
      <c r="L339" s="194">
        <v>3512.7820000000002</v>
      </c>
      <c r="M339" s="194">
        <v>3512.7820000000002</v>
      </c>
      <c r="N339" s="188">
        <f t="shared" si="56"/>
        <v>1</v>
      </c>
      <c r="O339" s="188">
        <f t="shared" si="57"/>
        <v>1</v>
      </c>
      <c r="P339" s="194"/>
      <c r="Q339" s="187">
        <f t="shared" si="58"/>
        <v>-3512.7820000000002</v>
      </c>
      <c r="R339" s="189">
        <f t="shared" si="59"/>
        <v>0</v>
      </c>
      <c r="S339" s="194"/>
      <c r="T339" s="187">
        <f t="shared" si="60"/>
        <v>0</v>
      </c>
      <c r="U339" s="194"/>
      <c r="V339" s="187">
        <f t="shared" si="61"/>
        <v>0</v>
      </c>
    </row>
    <row r="340" spans="1:22" ht="285" hidden="1" customHeight="1" x14ac:dyDescent="0.25">
      <c r="A340" s="21"/>
      <c r="B340" s="208" t="s">
        <v>445</v>
      </c>
      <c r="C340" s="23" t="s">
        <v>50</v>
      </c>
      <c r="D340" s="23" t="s">
        <v>53</v>
      </c>
      <c r="E340" s="23" t="s">
        <v>446</v>
      </c>
      <c r="F340" s="23" t="s">
        <v>408</v>
      </c>
      <c r="G340" s="194"/>
      <c r="H340" s="194">
        <v>0</v>
      </c>
      <c r="I340" s="188" t="e">
        <f t="shared" si="55"/>
        <v>#DIV/0!</v>
      </c>
      <c r="J340" s="194">
        <v>0</v>
      </c>
      <c r="K340" s="194">
        <v>380</v>
      </c>
      <c r="L340" s="194">
        <v>380</v>
      </c>
      <c r="M340" s="194">
        <v>380</v>
      </c>
      <c r="N340" s="188">
        <f t="shared" si="56"/>
        <v>1</v>
      </c>
      <c r="O340" s="188">
        <f t="shared" si="57"/>
        <v>1</v>
      </c>
      <c r="P340" s="194"/>
      <c r="Q340" s="187">
        <f t="shared" si="58"/>
        <v>-380</v>
      </c>
      <c r="R340" s="189">
        <f t="shared" si="59"/>
        <v>0</v>
      </c>
      <c r="S340" s="194"/>
      <c r="T340" s="187">
        <f t="shared" si="60"/>
        <v>0</v>
      </c>
      <c r="U340" s="194"/>
      <c r="V340" s="187">
        <f t="shared" si="61"/>
        <v>0</v>
      </c>
    </row>
    <row r="341" spans="1:22" ht="255" hidden="1" customHeight="1" x14ac:dyDescent="0.25">
      <c r="A341" s="21"/>
      <c r="B341" s="208" t="s">
        <v>447</v>
      </c>
      <c r="C341" s="23" t="s">
        <v>50</v>
      </c>
      <c r="D341" s="23" t="s">
        <v>53</v>
      </c>
      <c r="E341" s="23" t="s">
        <v>448</v>
      </c>
      <c r="F341" s="23" t="s">
        <v>408</v>
      </c>
      <c r="G341" s="194"/>
      <c r="H341" s="194">
        <v>0</v>
      </c>
      <c r="I341" s="188" t="e">
        <f t="shared" si="55"/>
        <v>#DIV/0!</v>
      </c>
      <c r="J341" s="194">
        <v>0</v>
      </c>
      <c r="K341" s="194">
        <v>1400</v>
      </c>
      <c r="L341" s="194">
        <v>1400</v>
      </c>
      <c r="M341" s="194">
        <v>0</v>
      </c>
      <c r="N341" s="188">
        <f t="shared" si="56"/>
        <v>0</v>
      </c>
      <c r="O341" s="188">
        <f t="shared" si="57"/>
        <v>0</v>
      </c>
      <c r="P341" s="194"/>
      <c r="Q341" s="187">
        <f t="shared" si="58"/>
        <v>-1400</v>
      </c>
      <c r="R341" s="189">
        <f t="shared" si="59"/>
        <v>0</v>
      </c>
      <c r="S341" s="194"/>
      <c r="T341" s="187">
        <f t="shared" si="60"/>
        <v>0</v>
      </c>
      <c r="U341" s="194"/>
      <c r="V341" s="187">
        <f t="shared" si="61"/>
        <v>0</v>
      </c>
    </row>
    <row r="342" spans="1:22" ht="225" hidden="1" customHeight="1" x14ac:dyDescent="0.25">
      <c r="A342" s="21"/>
      <c r="B342" s="208" t="s">
        <v>449</v>
      </c>
      <c r="C342" s="23" t="s">
        <v>50</v>
      </c>
      <c r="D342" s="23" t="s">
        <v>53</v>
      </c>
      <c r="E342" s="23" t="s">
        <v>450</v>
      </c>
      <c r="F342" s="23" t="s">
        <v>408</v>
      </c>
      <c r="G342" s="194"/>
      <c r="H342" s="194">
        <v>0</v>
      </c>
      <c r="I342" s="188" t="e">
        <f t="shared" si="55"/>
        <v>#DIV/0!</v>
      </c>
      <c r="J342" s="194">
        <v>0</v>
      </c>
      <c r="K342" s="194">
        <v>1535.42</v>
      </c>
      <c r="L342" s="194">
        <v>1535.42</v>
      </c>
      <c r="M342" s="194">
        <v>0</v>
      </c>
      <c r="N342" s="188">
        <f t="shared" si="56"/>
        <v>0</v>
      </c>
      <c r="O342" s="188">
        <f t="shared" si="57"/>
        <v>0</v>
      </c>
      <c r="P342" s="194"/>
      <c r="Q342" s="187">
        <f t="shared" si="58"/>
        <v>-1535.42</v>
      </c>
      <c r="R342" s="189">
        <f t="shared" si="59"/>
        <v>0</v>
      </c>
      <c r="S342" s="194"/>
      <c r="T342" s="187">
        <f t="shared" si="60"/>
        <v>0</v>
      </c>
      <c r="U342" s="194"/>
      <c r="V342" s="187">
        <f t="shared" si="61"/>
        <v>0</v>
      </c>
    </row>
    <row r="343" spans="1:22" ht="285" hidden="1" customHeight="1" x14ac:dyDescent="0.25">
      <c r="A343" s="21"/>
      <c r="B343" s="208" t="s">
        <v>451</v>
      </c>
      <c r="C343" s="23" t="s">
        <v>50</v>
      </c>
      <c r="D343" s="23" t="s">
        <v>53</v>
      </c>
      <c r="E343" s="23" t="s">
        <v>452</v>
      </c>
      <c r="F343" s="23" t="s">
        <v>408</v>
      </c>
      <c r="G343" s="194"/>
      <c r="H343" s="194">
        <v>0</v>
      </c>
      <c r="I343" s="188" t="e">
        <f t="shared" si="55"/>
        <v>#DIV/0!</v>
      </c>
      <c r="J343" s="194">
        <v>0</v>
      </c>
      <c r="K343" s="194">
        <v>2719.9319999999998</v>
      </c>
      <c r="L343" s="194">
        <v>2719.9319999999998</v>
      </c>
      <c r="M343" s="194">
        <v>0</v>
      </c>
      <c r="N343" s="188">
        <f t="shared" si="56"/>
        <v>0</v>
      </c>
      <c r="O343" s="188">
        <f t="shared" si="57"/>
        <v>0</v>
      </c>
      <c r="P343" s="194"/>
      <c r="Q343" s="187">
        <f t="shared" si="58"/>
        <v>-2719.9319999999998</v>
      </c>
      <c r="R343" s="189">
        <f t="shared" si="59"/>
        <v>0</v>
      </c>
      <c r="S343" s="194"/>
      <c r="T343" s="187">
        <f t="shared" si="60"/>
        <v>0</v>
      </c>
      <c r="U343" s="194"/>
      <c r="V343" s="187">
        <f t="shared" si="61"/>
        <v>0</v>
      </c>
    </row>
    <row r="344" spans="1:22" ht="120" hidden="1" customHeight="1" x14ac:dyDescent="0.25">
      <c r="A344" s="21"/>
      <c r="B344" s="208" t="s">
        <v>453</v>
      </c>
      <c r="C344" s="23" t="s">
        <v>414</v>
      </c>
      <c r="D344" s="23" t="s">
        <v>63</v>
      </c>
      <c r="E344" s="23" t="s">
        <v>454</v>
      </c>
      <c r="F344" s="23" t="s">
        <v>408</v>
      </c>
      <c r="G344" s="194">
        <v>352.94675999999998</v>
      </c>
      <c r="H344" s="194">
        <v>273.42284999999998</v>
      </c>
      <c r="I344" s="188">
        <f t="shared" si="55"/>
        <v>0.77468581947033599</v>
      </c>
      <c r="J344" s="194">
        <v>0</v>
      </c>
      <c r="K344" s="194"/>
      <c r="L344" s="194">
        <v>0</v>
      </c>
      <c r="M344" s="194">
        <v>0</v>
      </c>
      <c r="N344" s="188" t="e">
        <f t="shared" si="56"/>
        <v>#DIV/0!</v>
      </c>
      <c r="O344" s="188" t="e">
        <f t="shared" si="57"/>
        <v>#DIV/0!</v>
      </c>
      <c r="P344" s="194"/>
      <c r="Q344" s="187">
        <f t="shared" si="58"/>
        <v>0</v>
      </c>
      <c r="R344" s="189" t="e">
        <f t="shared" si="59"/>
        <v>#DIV/0!</v>
      </c>
      <c r="S344" s="194"/>
      <c r="T344" s="187">
        <f t="shared" si="60"/>
        <v>0</v>
      </c>
      <c r="U344" s="194"/>
      <c r="V344" s="187">
        <f t="shared" si="61"/>
        <v>0</v>
      </c>
    </row>
    <row r="345" spans="1:22" ht="210" hidden="1" customHeight="1" x14ac:dyDescent="0.25">
      <c r="A345" s="21"/>
      <c r="B345" s="208" t="s">
        <v>455</v>
      </c>
      <c r="C345" s="23" t="s">
        <v>66</v>
      </c>
      <c r="D345" s="23" t="s">
        <v>67</v>
      </c>
      <c r="E345" s="23" t="s">
        <v>456</v>
      </c>
      <c r="F345" s="23" t="s">
        <v>408</v>
      </c>
      <c r="G345" s="194">
        <v>1410</v>
      </c>
      <c r="H345" s="194">
        <v>1383.1830399999999</v>
      </c>
      <c r="I345" s="188">
        <f t="shared" si="55"/>
        <v>0.98098087943262402</v>
      </c>
      <c r="J345" s="194">
        <v>0</v>
      </c>
      <c r="K345" s="194"/>
      <c r="L345" s="194">
        <v>0</v>
      </c>
      <c r="M345" s="194">
        <v>0</v>
      </c>
      <c r="N345" s="188" t="e">
        <f t="shared" si="56"/>
        <v>#DIV/0!</v>
      </c>
      <c r="O345" s="188" t="e">
        <f t="shared" si="57"/>
        <v>#DIV/0!</v>
      </c>
      <c r="P345" s="194"/>
      <c r="Q345" s="187">
        <f t="shared" si="58"/>
        <v>0</v>
      </c>
      <c r="R345" s="189" t="e">
        <f t="shared" si="59"/>
        <v>#DIV/0!</v>
      </c>
      <c r="S345" s="194"/>
      <c r="T345" s="187">
        <f t="shared" si="60"/>
        <v>0</v>
      </c>
      <c r="U345" s="194"/>
      <c r="V345" s="187">
        <f t="shared" si="61"/>
        <v>0</v>
      </c>
    </row>
    <row r="346" spans="1:22" ht="240" hidden="1" customHeight="1" x14ac:dyDescent="0.25">
      <c r="A346" s="21"/>
      <c r="B346" s="208" t="s">
        <v>457</v>
      </c>
      <c r="C346" s="23" t="s">
        <v>66</v>
      </c>
      <c r="D346" s="23" t="s">
        <v>67</v>
      </c>
      <c r="E346" s="23" t="s">
        <v>458</v>
      </c>
      <c r="F346" s="23" t="s">
        <v>408</v>
      </c>
      <c r="G346" s="194"/>
      <c r="H346" s="194">
        <v>0</v>
      </c>
      <c r="I346" s="188" t="e">
        <f t="shared" si="55"/>
        <v>#DIV/0!</v>
      </c>
      <c r="J346" s="194">
        <v>0</v>
      </c>
      <c r="K346" s="194">
        <v>4550</v>
      </c>
      <c r="L346" s="194">
        <v>4550</v>
      </c>
      <c r="M346" s="194">
        <v>4550</v>
      </c>
      <c r="N346" s="188">
        <f t="shared" si="56"/>
        <v>1</v>
      </c>
      <c r="O346" s="188">
        <f t="shared" si="57"/>
        <v>1</v>
      </c>
      <c r="P346" s="194"/>
      <c r="Q346" s="187">
        <f t="shared" si="58"/>
        <v>-4550</v>
      </c>
      <c r="R346" s="189">
        <f t="shared" si="59"/>
        <v>0</v>
      </c>
      <c r="S346" s="194"/>
      <c r="T346" s="187">
        <f t="shared" si="60"/>
        <v>0</v>
      </c>
      <c r="U346" s="194"/>
      <c r="V346" s="187">
        <f t="shared" si="61"/>
        <v>0</v>
      </c>
    </row>
    <row r="347" spans="1:22" ht="195" hidden="1" customHeight="1" x14ac:dyDescent="0.25">
      <c r="A347" s="21"/>
      <c r="B347" s="208" t="s">
        <v>459</v>
      </c>
      <c r="C347" s="23" t="s">
        <v>244</v>
      </c>
      <c r="D347" s="23" t="s">
        <v>57</v>
      </c>
      <c r="E347" s="23" t="s">
        <v>460</v>
      </c>
      <c r="F347" s="23" t="s">
        <v>408</v>
      </c>
      <c r="G347" s="194">
        <v>2000</v>
      </c>
      <c r="H347" s="194">
        <v>2000</v>
      </c>
      <c r="I347" s="188">
        <f t="shared" si="55"/>
        <v>1</v>
      </c>
      <c r="J347" s="194">
        <v>0</v>
      </c>
      <c r="K347" s="194"/>
      <c r="L347" s="194">
        <v>0</v>
      </c>
      <c r="M347" s="194">
        <v>0</v>
      </c>
      <c r="N347" s="188" t="e">
        <f t="shared" si="56"/>
        <v>#DIV/0!</v>
      </c>
      <c r="O347" s="188" t="e">
        <f t="shared" si="57"/>
        <v>#DIV/0!</v>
      </c>
      <c r="P347" s="194"/>
      <c r="Q347" s="187">
        <f t="shared" si="58"/>
        <v>0</v>
      </c>
      <c r="R347" s="189" t="e">
        <f t="shared" si="59"/>
        <v>#DIV/0!</v>
      </c>
      <c r="S347" s="194"/>
      <c r="T347" s="187">
        <f t="shared" si="60"/>
        <v>0</v>
      </c>
      <c r="U347" s="194"/>
      <c r="V347" s="187">
        <f t="shared" si="61"/>
        <v>0</v>
      </c>
    </row>
    <row r="348" spans="1:22" ht="195" hidden="1" customHeight="1" x14ac:dyDescent="0.25">
      <c r="A348" s="21"/>
      <c r="B348" s="208" t="s">
        <v>461</v>
      </c>
      <c r="C348" s="23" t="s">
        <v>244</v>
      </c>
      <c r="D348" s="23" t="s">
        <v>57</v>
      </c>
      <c r="E348" s="23" t="s">
        <v>462</v>
      </c>
      <c r="F348" s="23" t="s">
        <v>408</v>
      </c>
      <c r="G348" s="194"/>
      <c r="H348" s="194">
        <v>0</v>
      </c>
      <c r="I348" s="188" t="e">
        <f t="shared" si="55"/>
        <v>#DIV/0!</v>
      </c>
      <c r="J348" s="194">
        <v>0</v>
      </c>
      <c r="K348" s="194">
        <v>2500</v>
      </c>
      <c r="L348" s="194">
        <v>2500</v>
      </c>
      <c r="M348" s="194">
        <v>2500</v>
      </c>
      <c r="N348" s="188">
        <f t="shared" si="56"/>
        <v>1</v>
      </c>
      <c r="O348" s="188">
        <f t="shared" si="57"/>
        <v>1</v>
      </c>
      <c r="P348" s="194"/>
      <c r="Q348" s="187">
        <f t="shared" si="58"/>
        <v>-2500</v>
      </c>
      <c r="R348" s="189">
        <f t="shared" si="59"/>
        <v>0</v>
      </c>
      <c r="S348" s="194"/>
      <c r="T348" s="187">
        <f t="shared" si="60"/>
        <v>0</v>
      </c>
      <c r="U348" s="194"/>
      <c r="V348" s="187">
        <f t="shared" si="61"/>
        <v>0</v>
      </c>
    </row>
    <row r="349" spans="1:22" ht="210" hidden="1" customHeight="1" x14ac:dyDescent="0.25">
      <c r="A349" s="21"/>
      <c r="B349" s="208" t="s">
        <v>463</v>
      </c>
      <c r="C349" s="23" t="s">
        <v>247</v>
      </c>
      <c r="D349" s="23" t="s">
        <v>18</v>
      </c>
      <c r="E349" s="23" t="s">
        <v>464</v>
      </c>
      <c r="F349" s="23" t="s">
        <v>408</v>
      </c>
      <c r="G349" s="194">
        <v>4432.9892</v>
      </c>
      <c r="H349" s="194">
        <v>3978.8732</v>
      </c>
      <c r="I349" s="188">
        <f t="shared" si="55"/>
        <v>0.89755986772988305</v>
      </c>
      <c r="J349" s="194">
        <v>0</v>
      </c>
      <c r="K349" s="194"/>
      <c r="L349" s="194">
        <v>0</v>
      </c>
      <c r="M349" s="194">
        <v>0</v>
      </c>
      <c r="N349" s="188" t="e">
        <f t="shared" si="56"/>
        <v>#DIV/0!</v>
      </c>
      <c r="O349" s="188" t="e">
        <f t="shared" si="57"/>
        <v>#DIV/0!</v>
      </c>
      <c r="P349" s="194"/>
      <c r="Q349" s="187">
        <f t="shared" si="58"/>
        <v>0</v>
      </c>
      <c r="R349" s="189" t="e">
        <f t="shared" si="59"/>
        <v>#DIV/0!</v>
      </c>
      <c r="S349" s="194"/>
      <c r="T349" s="187">
        <f t="shared" si="60"/>
        <v>0</v>
      </c>
      <c r="U349" s="194"/>
      <c r="V349" s="187">
        <f t="shared" si="61"/>
        <v>0</v>
      </c>
    </row>
    <row r="350" spans="1:22" s="9" customFormat="1" ht="28.5" x14ac:dyDescent="0.2">
      <c r="A350" s="14" t="s">
        <v>465</v>
      </c>
      <c r="B350" s="209" t="s">
        <v>466</v>
      </c>
      <c r="C350" s="16"/>
      <c r="D350" s="16"/>
      <c r="E350" s="16"/>
      <c r="F350" s="16"/>
      <c r="G350" s="184">
        <f>G352+G355</f>
        <v>28592</v>
      </c>
      <c r="H350" s="184">
        <f>H352+H355</f>
        <v>28592.1</v>
      </c>
      <c r="I350" s="185">
        <f t="shared" si="55"/>
        <v>1.0000034974818131</v>
      </c>
      <c r="J350" s="184">
        <v>0</v>
      </c>
      <c r="K350" s="184">
        <f>K352+K355</f>
        <v>54582.8</v>
      </c>
      <c r="L350" s="184">
        <f>L352+L355</f>
        <v>54582.8</v>
      </c>
      <c r="M350" s="184">
        <f>M352+M355</f>
        <v>582.79999999999995</v>
      </c>
      <c r="N350" s="185">
        <f t="shared" si="56"/>
        <v>1.0677356236763228E-2</v>
      </c>
      <c r="O350" s="185">
        <f t="shared" si="57"/>
        <v>1.0677356236763228E-2</v>
      </c>
      <c r="P350" s="184">
        <f>P352+P355</f>
        <v>0</v>
      </c>
      <c r="Q350" s="184">
        <f t="shared" si="58"/>
        <v>-54582.8</v>
      </c>
      <c r="R350" s="186">
        <f t="shared" si="59"/>
        <v>0</v>
      </c>
      <c r="S350" s="184">
        <f>S352+S355</f>
        <v>0</v>
      </c>
      <c r="T350" s="184">
        <f t="shared" si="60"/>
        <v>0</v>
      </c>
      <c r="U350" s="184">
        <f>U352+U355</f>
        <v>0</v>
      </c>
      <c r="V350" s="184">
        <f t="shared" si="61"/>
        <v>0</v>
      </c>
    </row>
    <row r="351" spans="1:22" s="10" customFormat="1" ht="30" x14ac:dyDescent="0.25">
      <c r="A351" s="7"/>
      <c r="B351" s="2" t="s">
        <v>405</v>
      </c>
      <c r="C351" s="18"/>
      <c r="D351" s="18"/>
      <c r="E351" s="18"/>
      <c r="F351" s="18"/>
      <c r="G351" s="6">
        <f>G350/G308</f>
        <v>0.30611993623215095</v>
      </c>
      <c r="H351" s="6">
        <f>IF(H380=0,0,H350/H380)</f>
        <v>1.319770309810196E-3</v>
      </c>
      <c r="I351" s="188">
        <f t="shared" si="55"/>
        <v>4.311285067070336E-3</v>
      </c>
      <c r="J351" s="6" t="e">
        <f>IF(J380=0,0,J350/J380)</f>
        <v>#REF!</v>
      </c>
      <c r="K351" s="6">
        <f>IF(K380=0,0,K350/K380)</f>
        <v>2.4128813493088123E-3</v>
      </c>
      <c r="L351" s="6">
        <f>IF(L380=0,0,L350/L380)</f>
        <v>2.3466516068602599E-3</v>
      </c>
      <c r="M351" s="6">
        <f>IF(M380=0,0,M350/M380)</f>
        <v>3.7449862775297779E-5</v>
      </c>
      <c r="N351" s="188"/>
      <c r="O351" s="188"/>
      <c r="P351" s="6">
        <f>P350/P308</f>
        <v>0</v>
      </c>
      <c r="Q351" s="6">
        <f>Q350/K350</f>
        <v>-1</v>
      </c>
      <c r="R351" s="189"/>
      <c r="S351" s="6">
        <f>S350/S308</f>
        <v>0</v>
      </c>
      <c r="T351" s="6"/>
      <c r="U351" s="6"/>
      <c r="V351" s="187"/>
    </row>
    <row r="352" spans="1:22" ht="30" x14ac:dyDescent="0.25">
      <c r="A352" s="21"/>
      <c r="B352" s="208" t="s">
        <v>14</v>
      </c>
      <c r="C352" s="23"/>
      <c r="D352" s="23"/>
      <c r="E352" s="23"/>
      <c r="F352" s="23"/>
      <c r="G352" s="187">
        <v>162</v>
      </c>
      <c r="H352" s="187">
        <v>162</v>
      </c>
      <c r="I352" s="188">
        <f t="shared" si="55"/>
        <v>1</v>
      </c>
      <c r="J352" s="187">
        <v>0</v>
      </c>
      <c r="K352" s="187">
        <v>54353.9</v>
      </c>
      <c r="L352" s="187">
        <v>54353.9</v>
      </c>
      <c r="M352" s="187">
        <v>353.9</v>
      </c>
      <c r="N352" s="188">
        <f t="shared" si="56"/>
        <v>6.511032327027131E-3</v>
      </c>
      <c r="O352" s="188">
        <f t="shared" si="57"/>
        <v>6.511032327027131E-3</v>
      </c>
      <c r="P352" s="187">
        <v>0</v>
      </c>
      <c r="Q352" s="187">
        <f t="shared" si="58"/>
        <v>-54353.9</v>
      </c>
      <c r="R352" s="189">
        <f t="shared" si="59"/>
        <v>0</v>
      </c>
      <c r="S352" s="187">
        <v>0</v>
      </c>
      <c r="T352" s="187">
        <f t="shared" si="60"/>
        <v>0</v>
      </c>
      <c r="U352" s="187">
        <v>0</v>
      </c>
      <c r="V352" s="187">
        <f t="shared" si="61"/>
        <v>0</v>
      </c>
    </row>
    <row r="353" spans="1:22" ht="120" hidden="1" customHeight="1" x14ac:dyDescent="0.25">
      <c r="A353" s="21"/>
      <c r="B353" s="208" t="s">
        <v>409</v>
      </c>
      <c r="C353" s="23" t="s">
        <v>50</v>
      </c>
      <c r="D353" s="23" t="s">
        <v>53</v>
      </c>
      <c r="E353" s="23" t="s">
        <v>410</v>
      </c>
      <c r="F353" s="23" t="s">
        <v>408</v>
      </c>
      <c r="G353" s="194">
        <v>40</v>
      </c>
      <c r="H353" s="194">
        <v>40</v>
      </c>
      <c r="I353" s="188">
        <f t="shared" si="55"/>
        <v>1</v>
      </c>
      <c r="J353" s="194">
        <v>0</v>
      </c>
      <c r="K353" s="194">
        <v>100</v>
      </c>
      <c r="L353" s="194">
        <v>100</v>
      </c>
      <c r="M353" s="194">
        <v>100</v>
      </c>
      <c r="N353" s="188">
        <f t="shared" si="56"/>
        <v>1</v>
      </c>
      <c r="O353" s="188">
        <f t="shared" si="57"/>
        <v>1</v>
      </c>
      <c r="P353" s="194"/>
      <c r="Q353" s="187">
        <f t="shared" si="58"/>
        <v>-100</v>
      </c>
      <c r="R353" s="189">
        <f t="shared" si="59"/>
        <v>0</v>
      </c>
      <c r="S353" s="194"/>
      <c r="T353" s="187">
        <f t="shared" si="60"/>
        <v>0</v>
      </c>
      <c r="U353" s="194"/>
      <c r="V353" s="187">
        <f t="shared" si="61"/>
        <v>0</v>
      </c>
    </row>
    <row r="354" spans="1:22" ht="105" hidden="1" customHeight="1" x14ac:dyDescent="0.25">
      <c r="A354" s="21"/>
      <c r="B354" s="208" t="s">
        <v>411</v>
      </c>
      <c r="C354" s="23" t="s">
        <v>50</v>
      </c>
      <c r="D354" s="23" t="s">
        <v>53</v>
      </c>
      <c r="E354" s="23" t="s">
        <v>412</v>
      </c>
      <c r="F354" s="23" t="s">
        <v>408</v>
      </c>
      <c r="G354" s="194">
        <v>0</v>
      </c>
      <c r="H354" s="194">
        <v>0</v>
      </c>
      <c r="I354" s="188" t="e">
        <f t="shared" si="55"/>
        <v>#DIV/0!</v>
      </c>
      <c r="J354" s="194">
        <v>0</v>
      </c>
      <c r="K354" s="194">
        <v>62</v>
      </c>
      <c r="L354" s="194">
        <v>62</v>
      </c>
      <c r="M354" s="194">
        <v>62</v>
      </c>
      <c r="N354" s="188">
        <f t="shared" si="56"/>
        <v>1</v>
      </c>
      <c r="O354" s="188">
        <f t="shared" si="57"/>
        <v>1</v>
      </c>
      <c r="P354" s="194"/>
      <c r="Q354" s="187">
        <f t="shared" si="58"/>
        <v>-62</v>
      </c>
      <c r="R354" s="189">
        <f t="shared" si="59"/>
        <v>0</v>
      </c>
      <c r="S354" s="194"/>
      <c r="T354" s="187">
        <f t="shared" si="60"/>
        <v>0</v>
      </c>
      <c r="U354" s="194"/>
      <c r="V354" s="187">
        <f t="shared" si="61"/>
        <v>0</v>
      </c>
    </row>
    <row r="355" spans="1:22" ht="30" x14ac:dyDescent="0.25">
      <c r="A355" s="21"/>
      <c r="B355" s="208" t="s">
        <v>16</v>
      </c>
      <c r="C355" s="23"/>
      <c r="D355" s="23"/>
      <c r="E355" s="23"/>
      <c r="F355" s="23"/>
      <c r="G355" s="187">
        <f>28592-162</f>
        <v>28430</v>
      </c>
      <c r="H355" s="187">
        <f>28592.1-162</f>
        <v>28430.1</v>
      </c>
      <c r="I355" s="188">
        <f t="shared" si="55"/>
        <v>1.0000035174111852</v>
      </c>
      <c r="J355" s="187">
        <v>0</v>
      </c>
      <c r="K355" s="187">
        <v>228.9</v>
      </c>
      <c r="L355" s="187">
        <v>228.9</v>
      </c>
      <c r="M355" s="187">
        <v>228.9</v>
      </c>
      <c r="N355" s="188">
        <f t="shared" si="56"/>
        <v>1</v>
      </c>
      <c r="O355" s="188">
        <f t="shared" si="57"/>
        <v>1</v>
      </c>
      <c r="P355" s="187">
        <v>0</v>
      </c>
      <c r="Q355" s="187">
        <f t="shared" si="58"/>
        <v>-228.9</v>
      </c>
      <c r="R355" s="189">
        <f t="shared" si="59"/>
        <v>0</v>
      </c>
      <c r="S355" s="187">
        <v>0</v>
      </c>
      <c r="T355" s="187">
        <f t="shared" si="60"/>
        <v>0</v>
      </c>
      <c r="U355" s="187">
        <v>0</v>
      </c>
      <c r="V355" s="187">
        <f t="shared" si="61"/>
        <v>0</v>
      </c>
    </row>
    <row r="356" spans="1:22" ht="270" hidden="1" customHeight="1" x14ac:dyDescent="0.25">
      <c r="A356" s="21"/>
      <c r="B356" s="208" t="s">
        <v>467</v>
      </c>
      <c r="C356" s="23" t="s">
        <v>24</v>
      </c>
      <c r="D356" s="23" t="s">
        <v>87</v>
      </c>
      <c r="E356" s="23" t="s">
        <v>468</v>
      </c>
      <c r="F356" s="23" t="s">
        <v>408</v>
      </c>
      <c r="G356" s="194">
        <v>5900</v>
      </c>
      <c r="H356" s="194">
        <v>1689.1886</v>
      </c>
      <c r="I356" s="188">
        <f t="shared" si="55"/>
        <v>0.28630315254237287</v>
      </c>
      <c r="J356" s="201"/>
      <c r="K356" s="194"/>
      <c r="L356" s="194">
        <v>0</v>
      </c>
      <c r="M356" s="194">
        <v>0</v>
      </c>
      <c r="N356" s="188" t="e">
        <f t="shared" si="56"/>
        <v>#DIV/0!</v>
      </c>
      <c r="O356" s="188" t="e">
        <f t="shared" si="57"/>
        <v>#DIV/0!</v>
      </c>
      <c r="P356" s="194"/>
      <c r="Q356" s="187">
        <f t="shared" si="58"/>
        <v>0</v>
      </c>
      <c r="R356" s="189" t="e">
        <f t="shared" si="59"/>
        <v>#DIV/0!</v>
      </c>
      <c r="S356" s="194"/>
      <c r="T356" s="187">
        <f t="shared" si="60"/>
        <v>0</v>
      </c>
      <c r="U356" s="194"/>
      <c r="V356" s="187">
        <f t="shared" si="61"/>
        <v>0</v>
      </c>
    </row>
    <row r="357" spans="1:22" ht="270" hidden="1" customHeight="1" x14ac:dyDescent="0.25">
      <c r="A357" s="21"/>
      <c r="B357" s="208" t="s">
        <v>469</v>
      </c>
      <c r="C357" s="23" t="s">
        <v>24</v>
      </c>
      <c r="D357" s="23" t="s">
        <v>87</v>
      </c>
      <c r="E357" s="23" t="s">
        <v>470</v>
      </c>
      <c r="F357" s="23" t="s">
        <v>408</v>
      </c>
      <c r="G357" s="194">
        <v>3600</v>
      </c>
      <c r="H357" s="194">
        <v>0</v>
      </c>
      <c r="I357" s="188">
        <f t="shared" si="55"/>
        <v>0</v>
      </c>
      <c r="J357" s="201"/>
      <c r="K357" s="194"/>
      <c r="L357" s="194">
        <v>0</v>
      </c>
      <c r="M357" s="194">
        <v>0</v>
      </c>
      <c r="N357" s="188" t="e">
        <f t="shared" si="56"/>
        <v>#DIV/0!</v>
      </c>
      <c r="O357" s="188" t="e">
        <f t="shared" si="57"/>
        <v>#DIV/0!</v>
      </c>
      <c r="P357" s="194"/>
      <c r="Q357" s="187">
        <f t="shared" si="58"/>
        <v>0</v>
      </c>
      <c r="R357" s="189" t="e">
        <f t="shared" si="59"/>
        <v>#DIV/0!</v>
      </c>
      <c r="S357" s="194"/>
      <c r="T357" s="187">
        <f t="shared" si="60"/>
        <v>0</v>
      </c>
      <c r="U357" s="194"/>
      <c r="V357" s="187">
        <f t="shared" si="61"/>
        <v>0</v>
      </c>
    </row>
    <row r="358" spans="1:22" ht="315" hidden="1" customHeight="1" x14ac:dyDescent="0.25">
      <c r="A358" s="21"/>
      <c r="B358" s="208" t="s">
        <v>471</v>
      </c>
      <c r="C358" s="23" t="s">
        <v>24</v>
      </c>
      <c r="D358" s="23" t="s">
        <v>87</v>
      </c>
      <c r="E358" s="23" t="s">
        <v>472</v>
      </c>
      <c r="F358" s="23" t="s">
        <v>408</v>
      </c>
      <c r="G358" s="194">
        <v>5030</v>
      </c>
      <c r="H358" s="194">
        <v>5030</v>
      </c>
      <c r="I358" s="188">
        <f t="shared" si="55"/>
        <v>1</v>
      </c>
      <c r="J358" s="201"/>
      <c r="K358" s="194"/>
      <c r="L358" s="194">
        <v>0</v>
      </c>
      <c r="M358" s="194">
        <v>0</v>
      </c>
      <c r="N358" s="188" t="e">
        <f t="shared" si="56"/>
        <v>#DIV/0!</v>
      </c>
      <c r="O358" s="188" t="e">
        <f t="shared" si="57"/>
        <v>#DIV/0!</v>
      </c>
      <c r="P358" s="194"/>
      <c r="Q358" s="187">
        <f t="shared" si="58"/>
        <v>0</v>
      </c>
      <c r="R358" s="189" t="e">
        <f t="shared" si="59"/>
        <v>#DIV/0!</v>
      </c>
      <c r="S358" s="194"/>
      <c r="T358" s="187">
        <f t="shared" si="60"/>
        <v>0</v>
      </c>
      <c r="U358" s="194"/>
      <c r="V358" s="187">
        <f t="shared" si="61"/>
        <v>0</v>
      </c>
    </row>
    <row r="359" spans="1:22" ht="270" hidden="1" customHeight="1" x14ac:dyDescent="0.25">
      <c r="A359" s="21"/>
      <c r="B359" s="208" t="s">
        <v>473</v>
      </c>
      <c r="C359" s="23" t="s">
        <v>24</v>
      </c>
      <c r="D359" s="23" t="s">
        <v>87</v>
      </c>
      <c r="E359" s="23" t="s">
        <v>474</v>
      </c>
      <c r="F359" s="23" t="s">
        <v>408</v>
      </c>
      <c r="G359" s="194">
        <v>599.65</v>
      </c>
      <c r="H359" s="194">
        <v>599.65</v>
      </c>
      <c r="I359" s="188">
        <f t="shared" si="55"/>
        <v>1</v>
      </c>
      <c r="J359" s="201"/>
      <c r="K359" s="194"/>
      <c r="L359" s="194">
        <v>0</v>
      </c>
      <c r="M359" s="194">
        <v>0</v>
      </c>
      <c r="N359" s="188" t="e">
        <f t="shared" si="56"/>
        <v>#DIV/0!</v>
      </c>
      <c r="O359" s="188" t="e">
        <f t="shared" si="57"/>
        <v>#DIV/0!</v>
      </c>
      <c r="P359" s="194"/>
      <c r="Q359" s="187">
        <f t="shared" si="58"/>
        <v>0</v>
      </c>
      <c r="R359" s="189" t="e">
        <f t="shared" si="59"/>
        <v>#DIV/0!</v>
      </c>
      <c r="S359" s="194"/>
      <c r="T359" s="187">
        <f t="shared" si="60"/>
        <v>0</v>
      </c>
      <c r="U359" s="194"/>
      <c r="V359" s="187">
        <f t="shared" si="61"/>
        <v>0</v>
      </c>
    </row>
    <row r="360" spans="1:22" ht="270" hidden="1" customHeight="1" x14ac:dyDescent="0.25">
      <c r="A360" s="21"/>
      <c r="B360" s="208" t="s">
        <v>475</v>
      </c>
      <c r="C360" s="23" t="s">
        <v>24</v>
      </c>
      <c r="D360" s="23" t="s">
        <v>87</v>
      </c>
      <c r="E360" s="23" t="s">
        <v>476</v>
      </c>
      <c r="F360" s="23" t="s">
        <v>408</v>
      </c>
      <c r="G360" s="194"/>
      <c r="H360" s="194">
        <v>0</v>
      </c>
      <c r="I360" s="188" t="e">
        <f t="shared" si="55"/>
        <v>#DIV/0!</v>
      </c>
      <c r="J360" s="201"/>
      <c r="K360" s="194">
        <v>14000</v>
      </c>
      <c r="L360" s="194">
        <v>14000</v>
      </c>
      <c r="M360" s="194">
        <v>0</v>
      </c>
      <c r="N360" s="188">
        <f t="shared" si="56"/>
        <v>0</v>
      </c>
      <c r="O360" s="188">
        <f t="shared" si="57"/>
        <v>0</v>
      </c>
      <c r="P360" s="194"/>
      <c r="Q360" s="187">
        <f t="shared" si="58"/>
        <v>-14000</v>
      </c>
      <c r="R360" s="189">
        <f t="shared" si="59"/>
        <v>0</v>
      </c>
      <c r="S360" s="194"/>
      <c r="T360" s="187">
        <f t="shared" si="60"/>
        <v>0</v>
      </c>
      <c r="U360" s="194"/>
      <c r="V360" s="187">
        <f t="shared" si="61"/>
        <v>0</v>
      </c>
    </row>
    <row r="361" spans="1:22" ht="270" hidden="1" customHeight="1" x14ac:dyDescent="0.25">
      <c r="A361" s="21"/>
      <c r="B361" s="208" t="s">
        <v>477</v>
      </c>
      <c r="C361" s="23" t="s">
        <v>24</v>
      </c>
      <c r="D361" s="23" t="s">
        <v>87</v>
      </c>
      <c r="E361" s="23" t="s">
        <v>478</v>
      </c>
      <c r="F361" s="23" t="s">
        <v>408</v>
      </c>
      <c r="G361" s="194">
        <v>9076.0439999999999</v>
      </c>
      <c r="H361" s="194">
        <v>7703.5020000000004</v>
      </c>
      <c r="I361" s="188">
        <f t="shared" si="55"/>
        <v>0.84877309982190485</v>
      </c>
      <c r="J361" s="201"/>
      <c r="K361" s="194">
        <v>2500</v>
      </c>
      <c r="L361" s="194">
        <v>2500</v>
      </c>
      <c r="M361" s="194">
        <v>0</v>
      </c>
      <c r="N361" s="188">
        <f t="shared" si="56"/>
        <v>0</v>
      </c>
      <c r="O361" s="188">
        <f t="shared" si="57"/>
        <v>0</v>
      </c>
      <c r="P361" s="194"/>
      <c r="Q361" s="187">
        <f t="shared" si="58"/>
        <v>-2500</v>
      </c>
      <c r="R361" s="189">
        <f t="shared" si="59"/>
        <v>0</v>
      </c>
      <c r="S361" s="194"/>
      <c r="T361" s="187">
        <f t="shared" si="60"/>
        <v>0</v>
      </c>
      <c r="U361" s="194"/>
      <c r="V361" s="187">
        <f t="shared" si="61"/>
        <v>0</v>
      </c>
    </row>
    <row r="362" spans="1:22" ht="270" hidden="1" customHeight="1" x14ac:dyDescent="0.25">
      <c r="A362" s="21"/>
      <c r="B362" s="208" t="s">
        <v>479</v>
      </c>
      <c r="C362" s="23" t="s">
        <v>24</v>
      </c>
      <c r="D362" s="23" t="s">
        <v>87</v>
      </c>
      <c r="E362" s="23" t="s">
        <v>480</v>
      </c>
      <c r="F362" s="23" t="s">
        <v>408</v>
      </c>
      <c r="G362" s="194"/>
      <c r="H362" s="194">
        <v>0</v>
      </c>
      <c r="I362" s="188" t="e">
        <f t="shared" si="55"/>
        <v>#DIV/0!</v>
      </c>
      <c r="J362" s="201"/>
      <c r="K362" s="194">
        <v>10000</v>
      </c>
      <c r="L362" s="194">
        <v>10000</v>
      </c>
      <c r="M362" s="194">
        <v>9432.8325199999999</v>
      </c>
      <c r="N362" s="188">
        <f t="shared" si="56"/>
        <v>0.94328325199999996</v>
      </c>
      <c r="O362" s="188">
        <f t="shared" si="57"/>
        <v>0.94328325199999996</v>
      </c>
      <c r="P362" s="194"/>
      <c r="Q362" s="187">
        <f t="shared" si="58"/>
        <v>-10000</v>
      </c>
      <c r="R362" s="189">
        <f t="shared" si="59"/>
        <v>0</v>
      </c>
      <c r="S362" s="194"/>
      <c r="T362" s="187">
        <f t="shared" si="60"/>
        <v>0</v>
      </c>
      <c r="U362" s="194"/>
      <c r="V362" s="187">
        <f t="shared" si="61"/>
        <v>0</v>
      </c>
    </row>
    <row r="363" spans="1:22" ht="225" hidden="1" customHeight="1" x14ac:dyDescent="0.25">
      <c r="A363" s="21"/>
      <c r="B363" s="208" t="s">
        <v>420</v>
      </c>
      <c r="C363" s="23" t="s">
        <v>24</v>
      </c>
      <c r="D363" s="23" t="s">
        <v>87</v>
      </c>
      <c r="E363" s="23" t="s">
        <v>481</v>
      </c>
      <c r="F363" s="23" t="s">
        <v>408</v>
      </c>
      <c r="G363" s="194">
        <v>16008</v>
      </c>
      <c r="H363" s="194">
        <v>3453.3817300000001</v>
      </c>
      <c r="I363" s="188">
        <f t="shared" si="55"/>
        <v>0.21572849387806098</v>
      </c>
      <c r="J363" s="201"/>
      <c r="K363" s="194"/>
      <c r="L363" s="194">
        <v>0</v>
      </c>
      <c r="M363" s="194">
        <v>0</v>
      </c>
      <c r="N363" s="188" t="e">
        <f t="shared" si="56"/>
        <v>#DIV/0!</v>
      </c>
      <c r="O363" s="188" t="e">
        <f t="shared" si="57"/>
        <v>#DIV/0!</v>
      </c>
      <c r="P363" s="194"/>
      <c r="Q363" s="187">
        <f t="shared" si="58"/>
        <v>0</v>
      </c>
      <c r="R363" s="189" t="e">
        <f t="shared" si="59"/>
        <v>#DIV/0!</v>
      </c>
      <c r="S363" s="194"/>
      <c r="T363" s="187">
        <f t="shared" si="60"/>
        <v>0</v>
      </c>
      <c r="U363" s="194"/>
      <c r="V363" s="187">
        <f t="shared" si="61"/>
        <v>0</v>
      </c>
    </row>
    <row r="364" spans="1:22" ht="225" hidden="1" customHeight="1" x14ac:dyDescent="0.25">
      <c r="A364" s="21"/>
      <c r="B364" s="208" t="s">
        <v>420</v>
      </c>
      <c r="C364" s="23" t="s">
        <v>24</v>
      </c>
      <c r="D364" s="23" t="s">
        <v>87</v>
      </c>
      <c r="E364" s="23" t="s">
        <v>482</v>
      </c>
      <c r="F364" s="23" t="s">
        <v>408</v>
      </c>
      <c r="G364" s="194">
        <v>5059.28</v>
      </c>
      <c r="H364" s="194">
        <v>5059.28</v>
      </c>
      <c r="I364" s="188">
        <f t="shared" si="55"/>
        <v>1</v>
      </c>
      <c r="J364" s="201"/>
      <c r="K364" s="194"/>
      <c r="L364" s="194">
        <v>0</v>
      </c>
      <c r="M364" s="194">
        <v>0</v>
      </c>
      <c r="N364" s="188" t="e">
        <f t="shared" si="56"/>
        <v>#DIV/0!</v>
      </c>
      <c r="O364" s="188" t="e">
        <f t="shared" si="57"/>
        <v>#DIV/0!</v>
      </c>
      <c r="P364" s="194"/>
      <c r="Q364" s="187">
        <f t="shared" si="58"/>
        <v>0</v>
      </c>
      <c r="R364" s="189" t="e">
        <f t="shared" si="59"/>
        <v>#DIV/0!</v>
      </c>
      <c r="S364" s="194"/>
      <c r="T364" s="187">
        <f t="shared" si="60"/>
        <v>0</v>
      </c>
      <c r="U364" s="194"/>
      <c r="V364" s="187">
        <f t="shared" si="61"/>
        <v>0</v>
      </c>
    </row>
    <row r="365" spans="1:22" ht="225" hidden="1" customHeight="1" x14ac:dyDescent="0.25">
      <c r="A365" s="21"/>
      <c r="B365" s="208" t="s">
        <v>420</v>
      </c>
      <c r="C365" s="23" t="s">
        <v>24</v>
      </c>
      <c r="D365" s="23" t="s">
        <v>87</v>
      </c>
      <c r="E365" s="23" t="s">
        <v>483</v>
      </c>
      <c r="F365" s="23" t="s">
        <v>408</v>
      </c>
      <c r="G365" s="194">
        <v>1112.68</v>
      </c>
      <c r="H365" s="194">
        <v>1112.68</v>
      </c>
      <c r="I365" s="188">
        <f t="shared" si="55"/>
        <v>1</v>
      </c>
      <c r="J365" s="201"/>
      <c r="K365" s="194"/>
      <c r="L365" s="194">
        <v>0</v>
      </c>
      <c r="M365" s="194">
        <v>0</v>
      </c>
      <c r="N365" s="188" t="e">
        <f t="shared" si="56"/>
        <v>#DIV/0!</v>
      </c>
      <c r="O365" s="188" t="e">
        <f t="shared" si="57"/>
        <v>#DIV/0!</v>
      </c>
      <c r="P365" s="194"/>
      <c r="Q365" s="187">
        <f t="shared" si="58"/>
        <v>0</v>
      </c>
      <c r="R365" s="189" t="e">
        <f t="shared" si="59"/>
        <v>#DIV/0!</v>
      </c>
      <c r="S365" s="194"/>
      <c r="T365" s="187">
        <f t="shared" si="60"/>
        <v>0</v>
      </c>
      <c r="U365" s="194"/>
      <c r="V365" s="187">
        <f t="shared" si="61"/>
        <v>0</v>
      </c>
    </row>
    <row r="366" spans="1:22" ht="225" hidden="1" customHeight="1" x14ac:dyDescent="0.25">
      <c r="A366" s="21"/>
      <c r="B366" s="208" t="s">
        <v>420</v>
      </c>
      <c r="C366" s="23" t="s">
        <v>24</v>
      </c>
      <c r="D366" s="23" t="s">
        <v>87</v>
      </c>
      <c r="E366" s="23" t="s">
        <v>484</v>
      </c>
      <c r="F366" s="23" t="s">
        <v>408</v>
      </c>
      <c r="G366" s="194">
        <v>1121.0039999999999</v>
      </c>
      <c r="H366" s="194">
        <v>1121.0039999999999</v>
      </c>
      <c r="I366" s="188">
        <f t="shared" si="55"/>
        <v>1</v>
      </c>
      <c r="J366" s="201"/>
      <c r="K366" s="194"/>
      <c r="L366" s="194">
        <v>0</v>
      </c>
      <c r="M366" s="194">
        <v>0</v>
      </c>
      <c r="N366" s="188" t="e">
        <f t="shared" si="56"/>
        <v>#DIV/0!</v>
      </c>
      <c r="O366" s="188" t="e">
        <f t="shared" si="57"/>
        <v>#DIV/0!</v>
      </c>
      <c r="P366" s="194"/>
      <c r="Q366" s="187">
        <f t="shared" si="58"/>
        <v>0</v>
      </c>
      <c r="R366" s="189" t="e">
        <f t="shared" si="59"/>
        <v>#DIV/0!</v>
      </c>
      <c r="S366" s="194"/>
      <c r="T366" s="187">
        <f t="shared" si="60"/>
        <v>0</v>
      </c>
      <c r="U366" s="194"/>
      <c r="V366" s="187">
        <f t="shared" si="61"/>
        <v>0</v>
      </c>
    </row>
    <row r="367" spans="1:22" ht="225" hidden="1" customHeight="1" x14ac:dyDescent="0.25">
      <c r="A367" s="21"/>
      <c r="B367" s="208" t="s">
        <v>420</v>
      </c>
      <c r="C367" s="23" t="s">
        <v>24</v>
      </c>
      <c r="D367" s="23" t="s">
        <v>87</v>
      </c>
      <c r="E367" s="23" t="s">
        <v>485</v>
      </c>
      <c r="F367" s="23" t="s">
        <v>408</v>
      </c>
      <c r="G367" s="194">
        <v>24060</v>
      </c>
      <c r="H367" s="194">
        <v>23976.394</v>
      </c>
      <c r="I367" s="188">
        <f t="shared" si="55"/>
        <v>0.99652510390689941</v>
      </c>
      <c r="J367" s="201"/>
      <c r="K367" s="194"/>
      <c r="L367" s="194">
        <v>0</v>
      </c>
      <c r="M367" s="194">
        <v>0</v>
      </c>
      <c r="N367" s="188" t="e">
        <f t="shared" si="56"/>
        <v>#DIV/0!</v>
      </c>
      <c r="O367" s="188" t="e">
        <f t="shared" si="57"/>
        <v>#DIV/0!</v>
      </c>
      <c r="P367" s="194"/>
      <c r="Q367" s="187">
        <f t="shared" si="58"/>
        <v>0</v>
      </c>
      <c r="R367" s="189" t="e">
        <f t="shared" si="59"/>
        <v>#DIV/0!</v>
      </c>
      <c r="S367" s="194"/>
      <c r="T367" s="187">
        <f t="shared" si="60"/>
        <v>0</v>
      </c>
      <c r="U367" s="194"/>
      <c r="V367" s="187">
        <f t="shared" si="61"/>
        <v>0</v>
      </c>
    </row>
    <row r="368" spans="1:22" ht="225" hidden="1" customHeight="1" x14ac:dyDescent="0.25">
      <c r="A368" s="21"/>
      <c r="B368" s="208" t="s">
        <v>420</v>
      </c>
      <c r="C368" s="23" t="s">
        <v>24</v>
      </c>
      <c r="D368" s="23" t="s">
        <v>87</v>
      </c>
      <c r="E368" s="23" t="s">
        <v>486</v>
      </c>
      <c r="F368" s="23" t="s">
        <v>408</v>
      </c>
      <c r="G368" s="194">
        <v>6350</v>
      </c>
      <c r="H368" s="194">
        <v>0</v>
      </c>
      <c r="I368" s="188">
        <f t="shared" si="55"/>
        <v>0</v>
      </c>
      <c r="J368" s="201"/>
      <c r="K368" s="194"/>
      <c r="L368" s="194">
        <v>0</v>
      </c>
      <c r="M368" s="194">
        <v>0</v>
      </c>
      <c r="N368" s="188" t="e">
        <f t="shared" si="56"/>
        <v>#DIV/0!</v>
      </c>
      <c r="O368" s="188" t="e">
        <f t="shared" si="57"/>
        <v>#DIV/0!</v>
      </c>
      <c r="P368" s="194"/>
      <c r="Q368" s="187">
        <f t="shared" si="58"/>
        <v>0</v>
      </c>
      <c r="R368" s="189" t="e">
        <f t="shared" si="59"/>
        <v>#DIV/0!</v>
      </c>
      <c r="S368" s="194"/>
      <c r="T368" s="187">
        <f t="shared" si="60"/>
        <v>0</v>
      </c>
      <c r="U368" s="194"/>
      <c r="V368" s="187">
        <f t="shared" si="61"/>
        <v>0</v>
      </c>
    </row>
    <row r="369" spans="1:22" ht="225" hidden="1" customHeight="1" x14ac:dyDescent="0.25">
      <c r="A369" s="21"/>
      <c r="B369" s="208" t="s">
        <v>420</v>
      </c>
      <c r="C369" s="23" t="s">
        <v>24</v>
      </c>
      <c r="D369" s="23" t="s">
        <v>87</v>
      </c>
      <c r="E369" s="23" t="s">
        <v>487</v>
      </c>
      <c r="F369" s="23" t="s">
        <v>408</v>
      </c>
      <c r="G369" s="194">
        <v>3791.92</v>
      </c>
      <c r="H369" s="194">
        <v>3791.9185200000002</v>
      </c>
      <c r="I369" s="188">
        <f t="shared" si="55"/>
        <v>0.99999960969640711</v>
      </c>
      <c r="J369" s="201"/>
      <c r="K369" s="194"/>
      <c r="L369" s="194">
        <v>0</v>
      </c>
      <c r="M369" s="194">
        <v>0</v>
      </c>
      <c r="N369" s="188" t="e">
        <f t="shared" si="56"/>
        <v>#DIV/0!</v>
      </c>
      <c r="O369" s="188" t="e">
        <f t="shared" si="57"/>
        <v>#DIV/0!</v>
      </c>
      <c r="P369" s="194"/>
      <c r="Q369" s="187">
        <f t="shared" si="58"/>
        <v>0</v>
      </c>
      <c r="R369" s="189" t="e">
        <f t="shared" si="59"/>
        <v>#DIV/0!</v>
      </c>
      <c r="S369" s="194"/>
      <c r="T369" s="187">
        <f t="shared" si="60"/>
        <v>0</v>
      </c>
      <c r="U369" s="194"/>
      <c r="V369" s="187">
        <f t="shared" si="61"/>
        <v>0</v>
      </c>
    </row>
    <row r="370" spans="1:22" ht="120" hidden="1" customHeight="1" x14ac:dyDescent="0.25">
      <c r="A370" s="21"/>
      <c r="B370" s="208" t="s">
        <v>65</v>
      </c>
      <c r="C370" s="23" t="s">
        <v>24</v>
      </c>
      <c r="D370" s="23" t="s">
        <v>87</v>
      </c>
      <c r="E370" s="23" t="s">
        <v>488</v>
      </c>
      <c r="F370" s="23" t="s">
        <v>408</v>
      </c>
      <c r="G370" s="194">
        <v>207.5</v>
      </c>
      <c r="H370" s="194">
        <v>195.64</v>
      </c>
      <c r="I370" s="188">
        <f t="shared" si="55"/>
        <v>0.94284337349397584</v>
      </c>
      <c r="J370" s="201"/>
      <c r="K370" s="194"/>
      <c r="L370" s="194">
        <v>0</v>
      </c>
      <c r="M370" s="194">
        <v>0</v>
      </c>
      <c r="N370" s="188" t="e">
        <f t="shared" si="56"/>
        <v>#DIV/0!</v>
      </c>
      <c r="O370" s="188" t="e">
        <f t="shared" si="57"/>
        <v>#DIV/0!</v>
      </c>
      <c r="P370" s="194"/>
      <c r="Q370" s="187">
        <f t="shared" si="58"/>
        <v>0</v>
      </c>
      <c r="R370" s="189" t="e">
        <f t="shared" si="59"/>
        <v>#DIV/0!</v>
      </c>
      <c r="S370" s="194"/>
      <c r="T370" s="187">
        <f t="shared" si="60"/>
        <v>0</v>
      </c>
      <c r="U370" s="194"/>
      <c r="V370" s="187">
        <f t="shared" si="61"/>
        <v>0</v>
      </c>
    </row>
    <row r="371" spans="1:22" ht="285" hidden="1" customHeight="1" x14ac:dyDescent="0.25">
      <c r="A371" s="21"/>
      <c r="B371" s="208" t="s">
        <v>489</v>
      </c>
      <c r="C371" s="23" t="s">
        <v>24</v>
      </c>
      <c r="D371" s="23" t="s">
        <v>87</v>
      </c>
      <c r="E371" s="23" t="s">
        <v>490</v>
      </c>
      <c r="F371" s="23" t="s">
        <v>408</v>
      </c>
      <c r="G371" s="194">
        <v>3075.2</v>
      </c>
      <c r="H371" s="194">
        <v>3075.2</v>
      </c>
      <c r="I371" s="188">
        <f t="shared" si="55"/>
        <v>1</v>
      </c>
      <c r="J371" s="201"/>
      <c r="K371" s="194"/>
      <c r="L371" s="194">
        <v>0</v>
      </c>
      <c r="M371" s="194">
        <v>0</v>
      </c>
      <c r="N371" s="188" t="e">
        <f t="shared" si="56"/>
        <v>#DIV/0!</v>
      </c>
      <c r="O371" s="188" t="e">
        <f t="shared" si="57"/>
        <v>#DIV/0!</v>
      </c>
      <c r="P371" s="194"/>
      <c r="Q371" s="187">
        <f t="shared" si="58"/>
        <v>0</v>
      </c>
      <c r="R371" s="189" t="e">
        <f t="shared" si="59"/>
        <v>#DIV/0!</v>
      </c>
      <c r="S371" s="194"/>
      <c r="T371" s="187">
        <f t="shared" si="60"/>
        <v>0</v>
      </c>
      <c r="U371" s="194"/>
      <c r="V371" s="187">
        <f t="shared" si="61"/>
        <v>0</v>
      </c>
    </row>
    <row r="372" spans="1:22" ht="120" hidden="1" customHeight="1" x14ac:dyDescent="0.25">
      <c r="A372" s="21"/>
      <c r="B372" s="208" t="s">
        <v>65</v>
      </c>
      <c r="C372" s="23" t="s">
        <v>24</v>
      </c>
      <c r="D372" s="23" t="s">
        <v>87</v>
      </c>
      <c r="E372" s="23" t="s">
        <v>491</v>
      </c>
      <c r="F372" s="23" t="s">
        <v>408</v>
      </c>
      <c r="G372" s="194">
        <v>4228</v>
      </c>
      <c r="H372" s="194">
        <v>2167.9407099999999</v>
      </c>
      <c r="I372" s="188">
        <f t="shared" si="55"/>
        <v>0.51275797303689685</v>
      </c>
      <c r="J372" s="201"/>
      <c r="K372" s="194"/>
      <c r="L372" s="194">
        <v>0</v>
      </c>
      <c r="M372" s="194">
        <v>0</v>
      </c>
      <c r="N372" s="188" t="e">
        <f t="shared" si="56"/>
        <v>#DIV/0!</v>
      </c>
      <c r="O372" s="188" t="e">
        <f t="shared" si="57"/>
        <v>#DIV/0!</v>
      </c>
      <c r="P372" s="194"/>
      <c r="Q372" s="187">
        <f t="shared" si="58"/>
        <v>0</v>
      </c>
      <c r="R372" s="189" t="e">
        <f t="shared" si="59"/>
        <v>#DIV/0!</v>
      </c>
      <c r="S372" s="194"/>
      <c r="T372" s="187">
        <f t="shared" si="60"/>
        <v>0</v>
      </c>
      <c r="U372" s="194"/>
      <c r="V372" s="187">
        <f t="shared" si="61"/>
        <v>0</v>
      </c>
    </row>
    <row r="373" spans="1:22" ht="120" hidden="1" customHeight="1" x14ac:dyDescent="0.25">
      <c r="A373" s="21"/>
      <c r="B373" s="208" t="s">
        <v>65</v>
      </c>
      <c r="C373" s="23" t="s">
        <v>24</v>
      </c>
      <c r="D373" s="23" t="s">
        <v>87</v>
      </c>
      <c r="E373" s="23" t="s">
        <v>492</v>
      </c>
      <c r="F373" s="23" t="s">
        <v>408</v>
      </c>
      <c r="G373" s="194">
        <v>3500</v>
      </c>
      <c r="H373" s="194">
        <v>0</v>
      </c>
      <c r="I373" s="188">
        <f t="shared" si="55"/>
        <v>0</v>
      </c>
      <c r="J373" s="201"/>
      <c r="K373" s="194"/>
      <c r="L373" s="194">
        <v>0</v>
      </c>
      <c r="M373" s="194">
        <v>0</v>
      </c>
      <c r="N373" s="188" t="e">
        <f t="shared" si="56"/>
        <v>#DIV/0!</v>
      </c>
      <c r="O373" s="188" t="e">
        <f t="shared" si="57"/>
        <v>#DIV/0!</v>
      </c>
      <c r="P373" s="194"/>
      <c r="Q373" s="187">
        <f t="shared" si="58"/>
        <v>0</v>
      </c>
      <c r="R373" s="189" t="e">
        <f t="shared" si="59"/>
        <v>#DIV/0!</v>
      </c>
      <c r="S373" s="194"/>
      <c r="T373" s="187">
        <f t="shared" si="60"/>
        <v>0</v>
      </c>
      <c r="U373" s="194"/>
      <c r="V373" s="187">
        <f t="shared" si="61"/>
        <v>0</v>
      </c>
    </row>
    <row r="374" spans="1:22" ht="120" hidden="1" customHeight="1" x14ac:dyDescent="0.25">
      <c r="A374" s="21"/>
      <c r="B374" s="208" t="s">
        <v>65</v>
      </c>
      <c r="C374" s="23" t="s">
        <v>50</v>
      </c>
      <c r="D374" s="23" t="s">
        <v>53</v>
      </c>
      <c r="E374" s="23" t="s">
        <v>493</v>
      </c>
      <c r="F374" s="23" t="s">
        <v>408</v>
      </c>
      <c r="G374" s="194">
        <v>2719.9319999999998</v>
      </c>
      <c r="H374" s="194">
        <v>2719.9319999999998</v>
      </c>
      <c r="I374" s="188">
        <f t="shared" si="55"/>
        <v>1</v>
      </c>
      <c r="J374" s="201"/>
      <c r="K374" s="194"/>
      <c r="L374" s="194">
        <v>0</v>
      </c>
      <c r="M374" s="194">
        <v>0</v>
      </c>
      <c r="N374" s="188" t="e">
        <f t="shared" si="56"/>
        <v>#DIV/0!</v>
      </c>
      <c r="O374" s="188" t="e">
        <f t="shared" si="57"/>
        <v>#DIV/0!</v>
      </c>
      <c r="P374" s="194"/>
      <c r="Q374" s="187">
        <f t="shared" si="58"/>
        <v>0</v>
      </c>
      <c r="R374" s="189" t="e">
        <f t="shared" si="59"/>
        <v>#DIV/0!</v>
      </c>
      <c r="S374" s="194"/>
      <c r="T374" s="187">
        <f t="shared" si="60"/>
        <v>0</v>
      </c>
      <c r="U374" s="194"/>
      <c r="V374" s="187">
        <f t="shared" si="61"/>
        <v>0</v>
      </c>
    </row>
    <row r="375" spans="1:22" ht="120" hidden="1" customHeight="1" x14ac:dyDescent="0.25">
      <c r="A375" s="21"/>
      <c r="B375" s="208" t="s">
        <v>409</v>
      </c>
      <c r="C375" s="23" t="s">
        <v>50</v>
      </c>
      <c r="D375" s="23" t="s">
        <v>53</v>
      </c>
      <c r="E375" s="23" t="s">
        <v>410</v>
      </c>
      <c r="F375" s="23" t="s">
        <v>408</v>
      </c>
      <c r="G375" s="194">
        <v>10</v>
      </c>
      <c r="H375" s="194">
        <v>10</v>
      </c>
      <c r="I375" s="188">
        <f t="shared" si="55"/>
        <v>1</v>
      </c>
      <c r="J375" s="201"/>
      <c r="K375" s="194">
        <v>25</v>
      </c>
      <c r="L375" s="194">
        <v>25</v>
      </c>
      <c r="M375" s="194">
        <v>25</v>
      </c>
      <c r="N375" s="188">
        <f t="shared" si="56"/>
        <v>1</v>
      </c>
      <c r="O375" s="188">
        <f t="shared" si="57"/>
        <v>1</v>
      </c>
      <c r="P375" s="194"/>
      <c r="Q375" s="187">
        <f t="shared" si="58"/>
        <v>-25</v>
      </c>
      <c r="R375" s="189">
        <f t="shared" si="59"/>
        <v>0</v>
      </c>
      <c r="S375" s="194"/>
      <c r="T375" s="187">
        <f t="shared" si="60"/>
        <v>0</v>
      </c>
      <c r="U375" s="194"/>
      <c r="V375" s="187">
        <f t="shared" si="61"/>
        <v>0</v>
      </c>
    </row>
    <row r="376" spans="1:22" ht="105" hidden="1" customHeight="1" x14ac:dyDescent="0.25">
      <c r="A376" s="21"/>
      <c r="B376" s="208" t="s">
        <v>411</v>
      </c>
      <c r="C376" s="23" t="s">
        <v>50</v>
      </c>
      <c r="D376" s="23" t="s">
        <v>53</v>
      </c>
      <c r="E376" s="23" t="s">
        <v>412</v>
      </c>
      <c r="F376" s="23" t="s">
        <v>408</v>
      </c>
      <c r="G376" s="194"/>
      <c r="H376" s="194">
        <v>0</v>
      </c>
      <c r="I376" s="188" t="e">
        <f t="shared" si="55"/>
        <v>#DIV/0!</v>
      </c>
      <c r="J376" s="201"/>
      <c r="K376" s="194">
        <v>15.5</v>
      </c>
      <c r="L376" s="194">
        <v>15.5</v>
      </c>
      <c r="M376" s="194">
        <v>15.5</v>
      </c>
      <c r="N376" s="188">
        <f t="shared" si="56"/>
        <v>1</v>
      </c>
      <c r="O376" s="188">
        <f t="shared" si="57"/>
        <v>1</v>
      </c>
      <c r="P376" s="194"/>
      <c r="Q376" s="187">
        <f t="shared" si="58"/>
        <v>-15.5</v>
      </c>
      <c r="R376" s="189">
        <f t="shared" si="59"/>
        <v>0</v>
      </c>
      <c r="S376" s="194"/>
      <c r="T376" s="187">
        <f t="shared" si="60"/>
        <v>0</v>
      </c>
      <c r="U376" s="194"/>
      <c r="V376" s="187">
        <f t="shared" si="61"/>
        <v>0</v>
      </c>
    </row>
    <row r="377" spans="1:22" ht="270" hidden="1" customHeight="1" x14ac:dyDescent="0.25">
      <c r="A377" s="21"/>
      <c r="B377" s="208" t="s">
        <v>494</v>
      </c>
      <c r="C377" s="23" t="s">
        <v>50</v>
      </c>
      <c r="D377" s="23" t="s">
        <v>53</v>
      </c>
      <c r="E377" s="23" t="s">
        <v>495</v>
      </c>
      <c r="F377" s="23" t="s">
        <v>408</v>
      </c>
      <c r="G377" s="194"/>
      <c r="H377" s="194">
        <v>0</v>
      </c>
      <c r="I377" s="188" t="e">
        <f t="shared" si="55"/>
        <v>#DIV/0!</v>
      </c>
      <c r="J377" s="201"/>
      <c r="K377" s="194">
        <v>1260</v>
      </c>
      <c r="L377" s="194">
        <v>1260</v>
      </c>
      <c r="M377" s="194">
        <v>1260</v>
      </c>
      <c r="N377" s="188">
        <f t="shared" si="56"/>
        <v>1</v>
      </c>
      <c r="O377" s="188">
        <f t="shared" si="57"/>
        <v>1</v>
      </c>
      <c r="P377" s="194"/>
      <c r="Q377" s="187">
        <f t="shared" si="58"/>
        <v>-1260</v>
      </c>
      <c r="R377" s="189">
        <f t="shared" si="59"/>
        <v>0</v>
      </c>
      <c r="S377" s="194"/>
      <c r="T377" s="187">
        <f t="shared" si="60"/>
        <v>0</v>
      </c>
      <c r="U377" s="194"/>
      <c r="V377" s="187">
        <f t="shared" si="61"/>
        <v>0</v>
      </c>
    </row>
    <row r="378" spans="1:22" ht="285" hidden="1" customHeight="1" x14ac:dyDescent="0.25">
      <c r="A378" s="21"/>
      <c r="B378" s="208" t="s">
        <v>496</v>
      </c>
      <c r="C378" s="23" t="s">
        <v>50</v>
      </c>
      <c r="D378" s="23" t="s">
        <v>53</v>
      </c>
      <c r="E378" s="23" t="s">
        <v>497</v>
      </c>
      <c r="F378" s="23" t="s">
        <v>408</v>
      </c>
      <c r="G378" s="194"/>
      <c r="H378" s="194">
        <v>0</v>
      </c>
      <c r="I378" s="188" t="e">
        <f t="shared" si="55"/>
        <v>#DIV/0!</v>
      </c>
      <c r="J378" s="201"/>
      <c r="K378" s="194">
        <v>1561.587</v>
      </c>
      <c r="L378" s="194">
        <v>1561.587</v>
      </c>
      <c r="M378" s="194">
        <v>1474.4141199999999</v>
      </c>
      <c r="N378" s="188">
        <f t="shared" si="56"/>
        <v>0.94417673815163672</v>
      </c>
      <c r="O378" s="188">
        <f t="shared" si="57"/>
        <v>0.94417673815163672</v>
      </c>
      <c r="P378" s="194"/>
      <c r="Q378" s="187">
        <f t="shared" si="58"/>
        <v>-1561.587</v>
      </c>
      <c r="R378" s="189">
        <f t="shared" si="59"/>
        <v>0</v>
      </c>
      <c r="S378" s="194"/>
      <c r="T378" s="187">
        <f t="shared" si="60"/>
        <v>0</v>
      </c>
      <c r="U378" s="194"/>
      <c r="V378" s="187">
        <f t="shared" si="61"/>
        <v>0</v>
      </c>
    </row>
    <row r="379" spans="1:22" ht="135" hidden="1" customHeight="1" x14ac:dyDescent="0.25">
      <c r="A379" s="21"/>
      <c r="B379" s="208" t="s">
        <v>498</v>
      </c>
      <c r="C379" s="23" t="s">
        <v>56</v>
      </c>
      <c r="D379" s="23" t="s">
        <v>82</v>
      </c>
      <c r="E379" s="23" t="s">
        <v>499</v>
      </c>
      <c r="F379" s="23" t="s">
        <v>408</v>
      </c>
      <c r="G379" s="194">
        <v>2070</v>
      </c>
      <c r="H379" s="194">
        <v>2070</v>
      </c>
      <c r="I379" s="188">
        <f t="shared" si="55"/>
        <v>1</v>
      </c>
      <c r="J379" s="201"/>
      <c r="K379" s="194"/>
      <c r="L379" s="194">
        <v>0</v>
      </c>
      <c r="M379" s="194">
        <v>0</v>
      </c>
      <c r="N379" s="188" t="e">
        <f t="shared" si="56"/>
        <v>#DIV/0!</v>
      </c>
      <c r="O379" s="188" t="e">
        <f t="shared" si="57"/>
        <v>#DIV/0!</v>
      </c>
      <c r="P379" s="194"/>
      <c r="Q379" s="187">
        <f t="shared" si="58"/>
        <v>0</v>
      </c>
      <c r="R379" s="189" t="e">
        <f t="shared" si="59"/>
        <v>#DIV/0!</v>
      </c>
      <c r="S379" s="194"/>
      <c r="T379" s="187">
        <f t="shared" si="60"/>
        <v>0</v>
      </c>
      <c r="U379" s="194"/>
      <c r="V379" s="187">
        <f t="shared" si="61"/>
        <v>0</v>
      </c>
    </row>
    <row r="380" spans="1:22" s="9" customFormat="1" ht="28.5" x14ac:dyDescent="0.2">
      <c r="A380" s="14"/>
      <c r="B380" s="209" t="s">
        <v>500</v>
      </c>
      <c r="C380" s="16"/>
      <c r="D380" s="16"/>
      <c r="E380" s="16"/>
      <c r="F380" s="16"/>
      <c r="G380" s="184">
        <v>22150923.699999999</v>
      </c>
      <c r="H380" s="184">
        <v>21664451.600000001</v>
      </c>
      <c r="I380" s="185">
        <f t="shared" si="55"/>
        <v>0.97803829282297616</v>
      </c>
      <c r="J380" s="200" t="e">
        <f>J8+J229+J277+J308</f>
        <v>#REF!</v>
      </c>
      <c r="K380" s="184">
        <f>K8+K229+K277+K308</f>
        <v>22621419</v>
      </c>
      <c r="L380" s="184">
        <f>L8+L229+L277+L308</f>
        <v>23259865.18</v>
      </c>
      <c r="M380" s="184">
        <f>M8+M229+M277+M308</f>
        <v>15562139.799999999</v>
      </c>
      <c r="N380" s="185">
        <f t="shared" si="56"/>
        <v>0.68793826770990796</v>
      </c>
      <c r="O380" s="185">
        <f t="shared" si="57"/>
        <v>0.66905546010563754</v>
      </c>
      <c r="P380" s="184">
        <f>P8+P229+P277+P308</f>
        <v>21085934.800000001</v>
      </c>
      <c r="Q380" s="184">
        <f t="shared" si="58"/>
        <v>-1535484.1999999993</v>
      </c>
      <c r="R380" s="186">
        <f t="shared" si="59"/>
        <v>0.93212255164010716</v>
      </c>
      <c r="S380" s="184">
        <f>S8+S229+S277+S308</f>
        <v>19353849.100000001</v>
      </c>
      <c r="T380" s="184">
        <f t="shared" si="60"/>
        <v>-1732085.6999999993</v>
      </c>
      <c r="U380" s="184">
        <f>U8+U229+U277+U308</f>
        <v>17964526.900000002</v>
      </c>
      <c r="V380" s="184">
        <f t="shared" si="61"/>
        <v>-1389322.1999999993</v>
      </c>
    </row>
    <row r="381" spans="1:22" s="195" customFormat="1" ht="30" customHeight="1" x14ac:dyDescent="0.25">
      <c r="A381" s="7"/>
      <c r="B381" s="2" t="s">
        <v>527</v>
      </c>
      <c r="C381" s="18"/>
      <c r="D381" s="18"/>
      <c r="E381" s="18"/>
      <c r="F381" s="18"/>
      <c r="G381" s="6">
        <f>IF(G388=0,0,G380/G388)</f>
        <v>0.28479074975476232</v>
      </c>
      <c r="H381" s="6">
        <f>IF(H388=0,0,H380/H388)</f>
        <v>0.28577781176038031</v>
      </c>
      <c r="I381" s="188">
        <f t="shared" si="55"/>
        <v>1.003465920176368</v>
      </c>
      <c r="J381" s="6" t="e">
        <f>IF(J388=0,0,J380/J388)</f>
        <v>#REF!</v>
      </c>
      <c r="K381" s="6">
        <f>IF(K388=0,0,K380/K388)</f>
        <v>0.27239185735117227</v>
      </c>
      <c r="L381" s="6">
        <f>IF(L388=0,0,L380/L388)</f>
        <v>0.27678555171235913</v>
      </c>
      <c r="M381" s="6">
        <f>IF(M388=0,0,M380/M388)</f>
        <v>0.2723832266298577</v>
      </c>
      <c r="N381" s="188"/>
      <c r="O381" s="188"/>
      <c r="P381" s="6">
        <f>IF(P388=0,0,P380/P388)</f>
        <v>0.28829304905412456</v>
      </c>
      <c r="Q381" s="6">
        <f>Q380/K380</f>
        <v>-6.7877448359892859E-2</v>
      </c>
      <c r="R381" s="189"/>
      <c r="S381" s="6">
        <f>IF(S388=0,0,S380/S388)</f>
        <v>0.29497373876520266</v>
      </c>
      <c r="T381" s="6">
        <f>T380/P380</f>
        <v>-8.2144126709525783E-2</v>
      </c>
      <c r="U381" s="6">
        <f>IF(U388=0,0,U380/U388)</f>
        <v>0.26688216982733581</v>
      </c>
      <c r="V381" s="6">
        <f>V380/S380</f>
        <v>-7.1785317371312926E-2</v>
      </c>
    </row>
    <row r="382" spans="1:22" ht="30" x14ac:dyDescent="0.25">
      <c r="A382" s="21"/>
      <c r="B382" s="208" t="s">
        <v>14</v>
      </c>
      <c r="C382" s="23"/>
      <c r="D382" s="23"/>
      <c r="E382" s="23"/>
      <c r="F382" s="23"/>
      <c r="G382" s="187">
        <f>G11+G231+G279+G310</f>
        <v>757482.10000000009</v>
      </c>
      <c r="H382" s="187">
        <f t="shared" ref="H382:U382" si="62">H11+H231+H279+H310</f>
        <v>639865.5</v>
      </c>
      <c r="I382" s="188">
        <f t="shared" si="55"/>
        <v>0.84472689189619121</v>
      </c>
      <c r="J382" s="187">
        <f t="shared" si="62"/>
        <v>35186.6</v>
      </c>
      <c r="K382" s="187">
        <f t="shared" si="62"/>
        <v>1716169.7000000002</v>
      </c>
      <c r="L382" s="187">
        <f t="shared" si="62"/>
        <v>1847133.1</v>
      </c>
      <c r="M382" s="187">
        <f t="shared" si="62"/>
        <v>837108.6</v>
      </c>
      <c r="N382" s="188">
        <f t="shared" si="56"/>
        <v>0.48777728682658822</v>
      </c>
      <c r="O382" s="188">
        <f t="shared" si="57"/>
        <v>0.45319343798235218</v>
      </c>
      <c r="P382" s="187">
        <f t="shared" si="62"/>
        <v>3427725.1</v>
      </c>
      <c r="Q382" s="187">
        <f t="shared" si="58"/>
        <v>1711555.4</v>
      </c>
      <c r="R382" s="189">
        <f t="shared" si="59"/>
        <v>1.9973112798810047</v>
      </c>
      <c r="S382" s="187">
        <f t="shared" si="62"/>
        <v>3584549.7</v>
      </c>
      <c r="T382" s="187">
        <f t="shared" si="60"/>
        <v>156824.60000000009</v>
      </c>
      <c r="U382" s="187">
        <f t="shared" si="62"/>
        <v>2672190.1</v>
      </c>
      <c r="V382" s="187">
        <f t="shared" si="61"/>
        <v>-912359.60000000009</v>
      </c>
    </row>
    <row r="383" spans="1:22" s="12" customFormat="1" ht="30" x14ac:dyDescent="0.25">
      <c r="A383" s="203"/>
      <c r="B383" s="2" t="s">
        <v>526</v>
      </c>
      <c r="C383" s="203"/>
      <c r="D383" s="203"/>
      <c r="E383" s="203"/>
      <c r="F383" s="203"/>
      <c r="G383" s="204">
        <f>G382/G380</f>
        <v>3.4196411411953898E-2</v>
      </c>
      <c r="H383" s="204">
        <f t="shared" ref="H383:M383" si="63">H382/H380</f>
        <v>2.9535273350745697E-2</v>
      </c>
      <c r="I383" s="188">
        <f t="shared" si="55"/>
        <v>0.86369511101451935</v>
      </c>
      <c r="J383" s="204" t="e">
        <f t="shared" si="63"/>
        <v>#REF!</v>
      </c>
      <c r="K383" s="204">
        <f t="shared" si="63"/>
        <v>7.5864812017318636E-2</v>
      </c>
      <c r="L383" s="204">
        <f t="shared" si="63"/>
        <v>7.9412889357082683E-2</v>
      </c>
      <c r="M383" s="204">
        <f t="shared" si="63"/>
        <v>5.3791355864827792E-2</v>
      </c>
      <c r="N383" s="188"/>
      <c r="O383" s="188"/>
      <c r="P383" s="204">
        <f t="shared" ref="P383" si="64">P382/P380</f>
        <v>0.16255978843299848</v>
      </c>
      <c r="Q383" s="6">
        <f>Q382/K382</f>
        <v>0.99731127988100465</v>
      </c>
      <c r="R383" s="189"/>
      <c r="S383" s="204">
        <f t="shared" ref="S383" si="65">S382/S380</f>
        <v>0.18521120431800825</v>
      </c>
      <c r="T383" s="6">
        <f>T382/P382</f>
        <v>4.5751801975018387E-2</v>
      </c>
      <c r="U383" s="204">
        <f t="shared" ref="U383" si="66">U382/U380</f>
        <v>0.14874814766204614</v>
      </c>
      <c r="V383" s="6">
        <f>V382/S382</f>
        <v>-0.25452558239044643</v>
      </c>
    </row>
    <row r="384" spans="1:22" ht="30" x14ac:dyDescent="0.25">
      <c r="A384" s="21"/>
      <c r="B384" s="208" t="s">
        <v>16</v>
      </c>
      <c r="C384" s="23"/>
      <c r="D384" s="23"/>
      <c r="E384" s="23"/>
      <c r="F384" s="23"/>
      <c r="G384" s="187">
        <f>G12+G238+G280+G311</f>
        <v>21393441.600000005</v>
      </c>
      <c r="H384" s="187">
        <f t="shared" ref="H384:U384" si="67">H12+H238+H280+H311</f>
        <v>21024577.099999998</v>
      </c>
      <c r="I384" s="188">
        <f t="shared" si="55"/>
        <v>0.98275805702996344</v>
      </c>
      <c r="J384" s="187">
        <f t="shared" si="67"/>
        <v>10649890.9</v>
      </c>
      <c r="K384" s="187">
        <f t="shared" si="67"/>
        <v>20821218</v>
      </c>
      <c r="L384" s="187">
        <f t="shared" si="67"/>
        <v>21132627.879999999</v>
      </c>
      <c r="M384" s="187">
        <f t="shared" si="67"/>
        <v>14636230.5</v>
      </c>
      <c r="N384" s="188">
        <f t="shared" si="56"/>
        <v>0.70294785348292299</v>
      </c>
      <c r="O384" s="188">
        <f t="shared" si="57"/>
        <v>0.69258923135876471</v>
      </c>
      <c r="P384" s="187">
        <f t="shared" si="67"/>
        <v>17396200.400000002</v>
      </c>
      <c r="Q384" s="187">
        <f t="shared" si="58"/>
        <v>-3425017.5999999978</v>
      </c>
      <c r="R384" s="189">
        <f t="shared" si="59"/>
        <v>0.83550349456021267</v>
      </c>
      <c r="S384" s="187">
        <f t="shared" si="67"/>
        <v>15507290.199999999</v>
      </c>
      <c r="T384" s="187">
        <f t="shared" si="60"/>
        <v>-1888910.200000003</v>
      </c>
      <c r="U384" s="187">
        <f t="shared" si="67"/>
        <v>15292336.800000001</v>
      </c>
      <c r="V384" s="187">
        <f t="shared" si="61"/>
        <v>-214953.39999999851</v>
      </c>
    </row>
    <row r="385" spans="1:23" s="12" customFormat="1" ht="30" x14ac:dyDescent="0.25">
      <c r="A385" s="203"/>
      <c r="B385" s="2" t="s">
        <v>526</v>
      </c>
      <c r="C385" s="203"/>
      <c r="D385" s="203"/>
      <c r="E385" s="203"/>
      <c r="F385" s="203"/>
      <c r="G385" s="204">
        <f>G384/G380</f>
        <v>0.96580358858804638</v>
      </c>
      <c r="H385" s="204">
        <f t="shared" ref="H385:M385" si="68">H384/H380</f>
        <v>0.97046431122216803</v>
      </c>
      <c r="I385" s="188">
        <f t="shared" si="55"/>
        <v>1.0048257458236776</v>
      </c>
      <c r="J385" s="204" t="e">
        <f t="shared" si="68"/>
        <v>#REF!</v>
      </c>
      <c r="K385" s="204">
        <f t="shared" si="68"/>
        <v>0.92042050942958087</v>
      </c>
      <c r="L385" s="204">
        <f t="shared" si="68"/>
        <v>0.90854472785899443</v>
      </c>
      <c r="M385" s="204">
        <f t="shared" si="68"/>
        <v>0.94050244298666441</v>
      </c>
      <c r="N385" s="188"/>
      <c r="O385" s="188"/>
      <c r="P385" s="204">
        <f t="shared" ref="P385" si="69">P384/P380</f>
        <v>0.82501442620414445</v>
      </c>
      <c r="Q385" s="6">
        <f>Q384/K384</f>
        <v>-0.16449650543978733</v>
      </c>
      <c r="R385" s="189"/>
      <c r="S385" s="204">
        <f t="shared" ref="S385" si="70">S384/S380</f>
        <v>0.80125096149478592</v>
      </c>
      <c r="T385" s="6">
        <f>T384/P384</f>
        <v>-0.10858176823486138</v>
      </c>
      <c r="U385" s="204">
        <f t="shared" ref="U385" si="71">U384/U380</f>
        <v>0.85125185233795375</v>
      </c>
      <c r="V385" s="6">
        <f>V384/S384</f>
        <v>-1.3861441762404015E-2</v>
      </c>
    </row>
    <row r="386" spans="1:23" s="10" customFormat="1" ht="30" x14ac:dyDescent="0.25">
      <c r="A386" s="2"/>
      <c r="B386" s="208" t="s">
        <v>279</v>
      </c>
      <c r="C386" s="18"/>
      <c r="D386" s="18"/>
      <c r="E386" s="18"/>
      <c r="F386" s="18"/>
      <c r="G386" s="187">
        <f>G13</f>
        <v>0</v>
      </c>
      <c r="H386" s="187">
        <f t="shared" ref="H386:U386" si="72">H13</f>
        <v>0</v>
      </c>
      <c r="I386" s="188"/>
      <c r="J386" s="187">
        <f t="shared" si="72"/>
        <v>0</v>
      </c>
      <c r="K386" s="187">
        <f t="shared" si="72"/>
        <v>84031.3</v>
      </c>
      <c r="L386" s="187">
        <f t="shared" si="72"/>
        <v>280104.2</v>
      </c>
      <c r="M386" s="187">
        <f t="shared" si="72"/>
        <v>88800.7</v>
      </c>
      <c r="N386" s="188">
        <f t="shared" si="56"/>
        <v>1.0567574225318421</v>
      </c>
      <c r="O386" s="188">
        <f t="shared" si="57"/>
        <v>0.31702737766873895</v>
      </c>
      <c r="P386" s="187">
        <f t="shared" si="72"/>
        <v>262009.3</v>
      </c>
      <c r="Q386" s="187">
        <f t="shared" si="58"/>
        <v>177978</v>
      </c>
      <c r="R386" s="189">
        <f t="shared" si="59"/>
        <v>3.1179965084438774</v>
      </c>
      <c r="S386" s="187">
        <f t="shared" si="72"/>
        <v>262009.2</v>
      </c>
      <c r="T386" s="187">
        <f t="shared" si="60"/>
        <v>-9.9999999976716936E-2</v>
      </c>
      <c r="U386" s="187">
        <f t="shared" si="72"/>
        <v>0</v>
      </c>
      <c r="V386" s="187">
        <f t="shared" si="61"/>
        <v>-262009.2</v>
      </c>
      <c r="W386" s="198"/>
    </row>
    <row r="387" spans="1:23" s="195" customFormat="1" ht="30" x14ac:dyDescent="0.25">
      <c r="A387" s="7"/>
      <c r="B387" s="2" t="s">
        <v>526</v>
      </c>
      <c r="C387" s="18"/>
      <c r="D387" s="18"/>
      <c r="E387" s="18"/>
      <c r="F387" s="18"/>
      <c r="G387" s="6">
        <f>G386/G380</f>
        <v>0</v>
      </c>
      <c r="H387" s="6">
        <f t="shared" ref="H387:U387" si="73">H386/H380</f>
        <v>0</v>
      </c>
      <c r="I387" s="188"/>
      <c r="J387" s="6" t="e">
        <f t="shared" si="73"/>
        <v>#REF!</v>
      </c>
      <c r="K387" s="6">
        <f t="shared" si="73"/>
        <v>3.7146785531004933E-3</v>
      </c>
      <c r="L387" s="6">
        <f t="shared" si="73"/>
        <v>1.2042382783922912E-2</v>
      </c>
      <c r="M387" s="6">
        <f t="shared" si="73"/>
        <v>5.7062011485078676E-3</v>
      </c>
      <c r="N387" s="188"/>
      <c r="O387" s="188"/>
      <c r="P387" s="6">
        <f t="shared" si="73"/>
        <v>1.2425785362857138E-2</v>
      </c>
      <c r="Q387" s="6">
        <f>Q386/K386</f>
        <v>2.1179965084438774</v>
      </c>
      <c r="R387" s="189"/>
      <c r="S387" s="6">
        <f t="shared" si="73"/>
        <v>1.3537834187205685E-2</v>
      </c>
      <c r="T387" s="6">
        <f>T386/P386</f>
        <v>-3.8166584154347551E-7</v>
      </c>
      <c r="U387" s="6">
        <f t="shared" si="73"/>
        <v>0</v>
      </c>
      <c r="V387" s="6">
        <f>V386/S386</f>
        <v>-1</v>
      </c>
    </row>
    <row r="388" spans="1:23" s="183" customFormat="1" ht="15.75" x14ac:dyDescent="0.2">
      <c r="A388" s="14"/>
      <c r="B388" s="209" t="s">
        <v>502</v>
      </c>
      <c r="C388" s="16"/>
      <c r="D388" s="16"/>
      <c r="E388" s="16"/>
      <c r="F388" s="16"/>
      <c r="G388" s="184">
        <v>77779646</v>
      </c>
      <c r="H388" s="184">
        <v>75808725.200000003</v>
      </c>
      <c r="I388" s="185">
        <f t="shared" si="55"/>
        <v>0.97466019837632079</v>
      </c>
      <c r="J388" s="200">
        <v>63693875.273999996</v>
      </c>
      <c r="K388" s="184">
        <v>83047339.299999997</v>
      </c>
      <c r="L388" s="184">
        <v>84035691.299999997</v>
      </c>
      <c r="M388" s="184">
        <v>57133253</v>
      </c>
      <c r="N388" s="185">
        <f t="shared" si="56"/>
        <v>0.68796006568749879</v>
      </c>
      <c r="O388" s="185">
        <f t="shared" si="57"/>
        <v>0.67986889994204169</v>
      </c>
      <c r="P388" s="184">
        <v>73140628.5</v>
      </c>
      <c r="Q388" s="184">
        <f t="shared" si="58"/>
        <v>-9906710.799999997</v>
      </c>
      <c r="R388" s="186">
        <f t="shared" si="59"/>
        <v>0.8807100759217219</v>
      </c>
      <c r="S388" s="184">
        <v>65612109</v>
      </c>
      <c r="T388" s="184">
        <f t="shared" si="60"/>
        <v>-7528519.5</v>
      </c>
      <c r="U388" s="184">
        <v>67312578.099999994</v>
      </c>
      <c r="V388" s="184">
        <f t="shared" si="61"/>
        <v>1700469.099999994</v>
      </c>
    </row>
    <row r="389" spans="1:23" hidden="1" x14ac:dyDescent="0.25">
      <c r="A389" s="4"/>
      <c r="B389" s="207"/>
      <c r="C389" s="4"/>
      <c r="D389" s="4"/>
      <c r="E389" s="4"/>
      <c r="F389" s="4"/>
      <c r="G389" s="196">
        <f>G8+G229+G277+G308</f>
        <v>22150923.700000003</v>
      </c>
      <c r="H389" s="196">
        <f>H8+H229+H277+H308</f>
        <v>21664442.599999998</v>
      </c>
      <c r="J389" s="196"/>
      <c r="K389" s="196">
        <f>K8+K229+K277+K308</f>
        <v>22621419</v>
      </c>
      <c r="L389" s="196">
        <f>L8+L229+L277+L308</f>
        <v>23259865.18</v>
      </c>
      <c r="M389" s="196">
        <f>M8+M229+M277+M308</f>
        <v>15562139.799999999</v>
      </c>
      <c r="P389" s="196">
        <f t="shared" ref="P389:V389" si="74">P8+P229+P277+P308</f>
        <v>21085934.800000001</v>
      </c>
      <c r="Q389" s="196">
        <f t="shared" si="74"/>
        <v>-1535484.1999999995</v>
      </c>
      <c r="R389" s="196">
        <f t="shared" si="74"/>
        <v>3.7628335111912068</v>
      </c>
      <c r="S389" s="196">
        <f t="shared" si="74"/>
        <v>19353849.100000001</v>
      </c>
      <c r="T389" s="196">
        <f t="shared" si="74"/>
        <v>-1732085.7000000002</v>
      </c>
      <c r="U389" s="196">
        <f t="shared" si="74"/>
        <v>17964526.900000002</v>
      </c>
      <c r="V389" s="196">
        <f t="shared" si="74"/>
        <v>-1389322.1999999988</v>
      </c>
    </row>
  </sheetData>
  <mergeCells count="14">
    <mergeCell ref="A4:V4"/>
    <mergeCell ref="T5:T6"/>
    <mergeCell ref="U5:U6"/>
    <mergeCell ref="V5:V6"/>
    <mergeCell ref="A5:A6"/>
    <mergeCell ref="B5:B6"/>
    <mergeCell ref="C5:F5"/>
    <mergeCell ref="G5:I5"/>
    <mergeCell ref="J5:O5"/>
    <mergeCell ref="P5:P6"/>
    <mergeCell ref="Q5:Q6"/>
    <mergeCell ref="R5:R6"/>
    <mergeCell ref="S5:S6"/>
    <mergeCell ref="T2:V2"/>
  </mergeCells>
  <pageMargins left="0.31496062992125984" right="0.11811023622047245" top="0.51181102362204722" bottom="0.31496062992125984" header="0.31496062992125984" footer="0.31496062992125984"/>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9</vt:i4>
      </vt:variant>
    </vt:vector>
  </HeadingPairs>
  <TitlesOfParts>
    <vt:vector size="11" baseType="lpstr">
      <vt:lpstr>МБТ</vt:lpstr>
      <vt:lpstr>МБТ (3)</vt:lpstr>
      <vt:lpstr>МБТ!Date</vt:lpstr>
      <vt:lpstr>'МБТ (3)'!Date</vt:lpstr>
      <vt:lpstr>МБТ!Law</vt:lpstr>
      <vt:lpstr>'МБТ (3)'!Law</vt:lpstr>
      <vt:lpstr>МБТ!PreLaw</vt:lpstr>
      <vt:lpstr>'МБТ (3)'!PreLaw</vt:lpstr>
      <vt:lpstr>МБТ!Year</vt:lpstr>
      <vt:lpstr>'МБТ (3)'!Year</vt:lpstr>
      <vt:lpstr>'МБТ (3)'!Область_печати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Бочко Наталья Викторовна</dc:creator>
  <cp:lastModifiedBy>User</cp:lastModifiedBy>
  <cp:lastPrinted>2019-11-24T21:56:32Z</cp:lastPrinted>
  <dcterms:created xsi:type="dcterms:W3CDTF">2018-10-28T21:34:23Z</dcterms:created>
  <dcterms:modified xsi:type="dcterms:W3CDTF">2019-11-24T21:58:49Z</dcterms:modified>
</cp:coreProperties>
</file>